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ampbell\Desktop\Social_Determinants_Health_ACS\"/>
    </mc:Choice>
  </mc:AlternateContent>
  <xr:revisionPtr revIDLastSave="0" documentId="13_ncr:1_{BE67D010-0D0B-48C1-9F2F-D489882E2152}" xr6:coauthVersionLast="47" xr6:coauthVersionMax="47" xr10:uidLastSave="{00000000-0000-0000-0000-000000000000}"/>
  <bookViews>
    <workbookView xWindow="-28920" yWindow="-1125" windowWidth="29040" windowHeight="16440" xr2:uid="{00000000-000D-0000-FFFF-FFFF00000000}"/>
  </bookViews>
  <sheets>
    <sheet name="EPIC_CRANE_DataSet" sheetId="2" r:id="rId1"/>
    <sheet name="CRANE DOMAIN SUMMAR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4" i="3" l="1"/>
  <c r="C24" i="3"/>
</calcChain>
</file>

<file path=xl/sharedStrings.xml><?xml version="1.0" encoding="utf-8"?>
<sst xmlns="http://schemas.openxmlformats.org/spreadsheetml/2006/main" count="1239" uniqueCount="489">
  <si>
    <t>SNCTID</t>
  </si>
  <si>
    <t>LOINC</t>
  </si>
  <si>
    <t>LOINC_CLASS</t>
  </si>
  <si>
    <t>Data Origin</t>
  </si>
  <si>
    <t>Instrument</t>
  </si>
  <si>
    <t>SubDomain</t>
  </si>
  <si>
    <t>Level</t>
  </si>
  <si>
    <t>SDOH Domain/Data Descriptor</t>
  </si>
  <si>
    <t>Scale</t>
  </si>
  <si>
    <t>Valueset</t>
  </si>
  <si>
    <t>Units</t>
  </si>
  <si>
    <t>Source</t>
  </si>
  <si>
    <t>Calculation Formula</t>
  </si>
  <si>
    <t xml:space="preserve">ECONOMIC STABILITY </t>
  </si>
  <si>
    <t>727671000004104</t>
  </si>
  <si>
    <t>EHRExtract</t>
  </si>
  <si>
    <t>Financial security</t>
  </si>
  <si>
    <t>Patient</t>
  </si>
  <si>
    <t>Patient report: Currently how hard is it for you to pay [Nominal] for the basics like food, housing, medical care and heating?</t>
  </si>
  <si>
    <t>Nominal</t>
  </si>
  <si>
    <t>1,2,3,4,5,98,99</t>
  </si>
  <si>
    <t>EHR</t>
  </si>
  <si>
    <t>76513-1</t>
  </si>
  <si>
    <t>Accountable Health Communities [HSRN] Screening Tool</t>
  </si>
  <si>
    <t>How hard is it for you to pay for the very basics like food, housing, medical care and heating?</t>
  </si>
  <si>
    <t>Ordinal</t>
  </si>
  <si>
    <t>727481000004104</t>
  </si>
  <si>
    <t>Nutritional security</t>
  </si>
  <si>
    <t>Patient report: In your present state of health [Ordinal] do you have any difficulties preparing food and eating? (observable entity)</t>
  </si>
  <si>
    <t>No,Yes</t>
  </si>
  <si>
    <t>727491000004101</t>
  </si>
  <si>
    <t>88122-7</t>
  </si>
  <si>
    <t>Hunger Vital Sign</t>
  </si>
  <si>
    <t>Patient report: Within the past 12 months, you worried that the food would run out before you got the money to buy more?</t>
  </si>
  <si>
    <t>1,2,3,98,99</t>
  </si>
  <si>
    <t>CAT LIST ZC_FOOD_INSECURITY_WORRY; Often true = 1, Sometimes true = 1, Never true =0, DK or Refused = 0</t>
  </si>
  <si>
    <t>727501000004105</t>
  </si>
  <si>
    <t>88123-5</t>
  </si>
  <si>
    <t>Patient report: Within the past 12 months, the food that you bought just didn't last and you didn't have money for more</t>
  </si>
  <si>
    <t>88124-3</t>
  </si>
  <si>
    <t>Food insecurity risk [Hunger Vital Sign] [Ordinal] (observable entity)</t>
  </si>
  <si>
    <t>0,1</t>
  </si>
  <si>
    <t>AT_RISK=Often true or Sometimes true to either 88123-5 or 88122-7</t>
  </si>
  <si>
    <t>728621000004101</t>
  </si>
  <si>
    <t>Malnutrition Screening Tool</t>
  </si>
  <si>
    <t>Patient report: Have you recently lost weight without trying?</t>
  </si>
  <si>
    <t>2,No,Yes</t>
  </si>
  <si>
    <t>728631000004103</t>
  </si>
  <si>
    <t>Patient report: Have you been eating poorly because of a decresed appetite?</t>
  </si>
  <si>
    <t>727081000004106</t>
  </si>
  <si>
    <t>Malnutrition Screening Total</t>
  </si>
  <si>
    <t>Ordinal/Quant</t>
  </si>
  <si>
    <t>0-8</t>
  </si>
  <si>
    <t>93031-3</t>
  </si>
  <si>
    <t>PRAPARE</t>
  </si>
  <si>
    <t>In the past year, have you or any family members you live with been unable to get any of the following when it was really needed? Food, Clothing, Utilities, Childcare,Phone, Other</t>
  </si>
  <si>
    <t>GRAVITY</t>
  </si>
  <si>
    <t>727091000004109</t>
  </si>
  <si>
    <t>38225-9</t>
  </si>
  <si>
    <t>Nursing Assessment: Braden Scale Nutrition Assessment: Overall nutritional status</t>
  </si>
  <si>
    <t>727691000004103</t>
  </si>
  <si>
    <t>DoA/FARA</t>
  </si>
  <si>
    <t>Community</t>
  </si>
  <si>
    <t>Patient resides [Ordinal] more than 1/2 mile from grocery store if urban or more than 10 miles if rural (observable entity)</t>
  </si>
  <si>
    <t>USDA Food Access Research Atlas</t>
  </si>
  <si>
    <t>727251000004107</t>
  </si>
  <si>
    <t>DOC/ACS</t>
  </si>
  <si>
    <t>[Number fraction] of households in community where patient resides receiving public  assistance income or FOOD STAMPS/SNAP in past 12 months from DoC ACS data?</t>
  </si>
  <si>
    <t>Quantitative</t>
  </si>
  <si>
    <t>(0-1.0)</t>
  </si>
  <si>
    <t>USDC/ACS</t>
  </si>
  <si>
    <t>100 * (B19058_002/B19058_001)</t>
  </si>
  <si>
    <t>727161000004101</t>
  </si>
  <si>
    <t>[Number fraction] of workers 16 years and older in community where patient resides whose income is below 100 % of poverty level from DoC ACS data?</t>
  </si>
  <si>
    <t>100 * ( B08122_002 / B08122_001)</t>
  </si>
  <si>
    <t>727261000004109</t>
  </si>
  <si>
    <t>[Number fraction] of workers 16 years and older in community where patient resides whose income is between 100 % and 150% of poverty level from DoC ACS data?</t>
  </si>
  <si>
    <t>100 * ( B08122_003/B08122_001)</t>
  </si>
  <si>
    <t>727271000004101</t>
  </si>
  <si>
    <t>[Number fraction] of workers 16 years and older in community where patient resides whose income is greater than or equal to 150% of poverty level from DoC ACS data?</t>
  </si>
  <si>
    <t>727281000004103</t>
  </si>
  <si>
    <t>[Number fraction] of workers 16 years and older in community where patient resides who are in labor force from DoC ACS data?</t>
  </si>
  <si>
    <t>100 * ( B23025_002 /B23025_001)</t>
  </si>
  <si>
    <t>727291000004100</t>
  </si>
  <si>
    <t>[Number fraction] of renter-occupied housing units in community where patient resides with gross rent &gt;= 30% of household income in past 12 months from DoC ACS data?</t>
  </si>
  <si>
    <t xml:space="preserve">100 * ((B25070_007 + B25070_008 + B25070_009 + B25070_010)/ B25070_001 ) </t>
  </si>
  <si>
    <t>728731000004108</t>
  </si>
  <si>
    <t>CDC/ATSDR</t>
  </si>
  <si>
    <t>SVI</t>
  </si>
  <si>
    <t>Socioeconomic status</t>
  </si>
  <si>
    <t>Social Vulnerability Index Socioeconomic Status theme flags [Scale score] for community where patient resides (observable entity)</t>
  </si>
  <si>
    <t>93035-4</t>
  </si>
  <si>
    <t>At any point in the past 2 years, has seasonal or migrant farm work been your family's main source of income?</t>
  </si>
  <si>
    <t>63586-2</t>
  </si>
  <si>
    <t>During the past year, what was the total combined income for you and family members you live with?</t>
  </si>
  <si>
    <t>HEALTHCARE ACCESS AND QUALITY</t>
  </si>
  <si>
    <t>63513-6</t>
  </si>
  <si>
    <t>Access to healthcare</t>
  </si>
  <si>
    <t>Patient report: Are you covered by health insurance or some other kind of health care plan?'</t>
  </si>
  <si>
    <t>Insurance,No insurance,Insurance/allergies entered</t>
  </si>
  <si>
    <t>76437-3</t>
  </si>
  <si>
    <t>Hospital Billing:Insurance coverage type financial class history</t>
  </si>
  <si>
    <t>Self-Pay,Medicare, medicaid, commercial…(17 classes)</t>
  </si>
  <si>
    <t>What is your main healthcare insurance?</t>
  </si>
  <si>
    <t>727511000004108</t>
  </si>
  <si>
    <t>91021-6</t>
  </si>
  <si>
    <t>EHRCompPhen</t>
  </si>
  <si>
    <t>Emergency Department visits [#] in past 12 months</t>
  </si>
  <si>
    <t>Integer</t>
  </si>
  <si>
    <t>SELECT COUNT (*) FROM ENCOUNTER WHERE PATID=XXX AND ENC_TYPE IN ('ED','EI') AND DATEDIFF(DAY,ADMIT_DATE,GETDATE())&lt; 366</t>
  </si>
  <si>
    <t>727731000004107</t>
  </si>
  <si>
    <t>92257-5</t>
  </si>
  <si>
    <t>Ambulatory healthcare visits [#] within past 12 months</t>
  </si>
  <si>
    <t>SELECT COUNT (*) FROM ENCOUNTER WHERE PATID=XXX AND ENC_TYPE IN ('AV') AND DATEDIFF(DAY,ADMIT_DATE,GETDATE())&lt; 366</t>
  </si>
  <si>
    <t>727761000004102</t>
  </si>
  <si>
    <t>Preventive healthcare visits [#] within past 12 months</t>
  </si>
  <si>
    <t>SELECT COUNT (*) FROM PROCEDURES WHERE PATID=XXX AND ENC_TYPE IN ('AV') AND PX_TYPE = 'CH' AND 99381=&lt;TRY_CONVERT(INTEGER,PX)&lt;=99429 AND DATEDIFF(DAY,ADMIT_DATE,GETDATE())&lt; 366</t>
  </si>
  <si>
    <t>911751421000004105</t>
  </si>
  <si>
    <t>Patient Report: Web portal activation and use by patient (observable entity) (MyChart activation status)</t>
  </si>
  <si>
    <t>Yes,No,Unknown</t>
  </si>
  <si>
    <t>Disability</t>
  </si>
  <si>
    <t>Visual, audiological or physical disability</t>
  </si>
  <si>
    <t>728711000004101</t>
  </si>
  <si>
    <t>Disability and Household composition</t>
  </si>
  <si>
    <t>Social Vulnerability Index Household composition and Disability Theme flags [Scale score] of community where patient resides (observable entitry)</t>
  </si>
  <si>
    <t>Score</t>
  </si>
  <si>
    <t>SOCIAL AND COMMUNITY CONTEXT</t>
  </si>
  <si>
    <t>727441000004106</t>
  </si>
  <si>
    <t>DoC/ACS</t>
  </si>
  <si>
    <t>Social stress</t>
  </si>
  <si>
    <t xml:space="preserve">Healthcare </t>
  </si>
  <si>
    <t>Bird Index [Scale score] for Community Social Stress for community where patient resides from DoC ACS data(observable entity)</t>
  </si>
  <si>
    <t>727461000004105</t>
  </si>
  <si>
    <t>Wisconsin [Scale score] for Neighborhood Deprivation Index for community where patient resides (observable entity)</t>
  </si>
  <si>
    <t>728641000004109</t>
  </si>
  <si>
    <t>Vulnerability to disaster</t>
  </si>
  <si>
    <t>Social Vulnerability Index Sum of flags [Scale score] for community where patient resides (observable entity)</t>
  </si>
  <si>
    <t>728751000004100</t>
  </si>
  <si>
    <t>Language and Minority Status</t>
  </si>
  <si>
    <t>Social Vulnerability Index Minority Status and Language Theme flags [Scale score] for community where patient resides (observable entity)</t>
  </si>
  <si>
    <t>93029-7</t>
  </si>
  <si>
    <t>How often do you see or talk to people that you care about and feel close to?</t>
  </si>
  <si>
    <t>93038-8</t>
  </si>
  <si>
    <t>Stress is when someone feels tense, nervous or anxious and can't sleep at night because their mind is troubled; How stressed are you?</t>
  </si>
  <si>
    <t>28212-9</t>
  </si>
  <si>
    <t>CLINICALCARECLASSIFICATION</t>
  </si>
  <si>
    <t xml:space="preserve">Social isolation </t>
  </si>
  <si>
    <t>76757-4</t>
  </si>
  <si>
    <t>PROMIS</t>
  </si>
  <si>
    <t>I feel isolated even when I am not alone</t>
  </si>
  <si>
    <t>76806-9</t>
  </si>
  <si>
    <t>I feel people avoid talking to me</t>
  </si>
  <si>
    <t>71141-6</t>
  </si>
  <si>
    <t>FACIT (Functional Assessment of Chronic Illness Therapy)</t>
  </si>
  <si>
    <t>I feel close to my friends</t>
  </si>
  <si>
    <t>62933-7</t>
  </si>
  <si>
    <t>PHENX</t>
  </si>
  <si>
    <t>Social isolation protocol; 20 item questionnaire wLOINC codes</t>
  </si>
  <si>
    <t>7277811000004105</t>
  </si>
  <si>
    <t>Violence and abuse</t>
  </si>
  <si>
    <t>Chart review [Ordinal] for patient history of victimization by abuse or neglect (observable entity)
Encounter diagnoses ICD-10-CM: Abuse; Victim of violence or neglect  T74*, T76*, Z91.4*
CONDITION &lt;&lt;313214000 History of abuse; &lt;&lt;386702006 Victim of abuse; &lt;&lt;95930005 Victim of neglect</t>
  </si>
  <si>
    <t>0/1</t>
  </si>
  <si>
    <t>SELECT COUNT (*) FROM CONDITION WHERE PATID = XXX AND CONDITION_TYPE = 'SM' AND CONDITION IN (SELECT SUBTYPE_SCTID FROM SNOMEDCT.dbo.SNOMED_CHILDREN(313214000))</t>
  </si>
  <si>
    <t>Encounter diagnoses: Z91.5 Personal history of self harm</t>
  </si>
  <si>
    <t>SELECT COUNT (*) FROM ENCOUNTER WHERE PATID=XXX AND DX_TYPE = '10' AND DX LIKE 'Z91.4%'</t>
  </si>
  <si>
    <t>93026-3</t>
  </si>
  <si>
    <t>Do you feel physically and emotionally safe where you currently live?</t>
  </si>
  <si>
    <t>76501-6</t>
  </si>
  <si>
    <t>In the past year, have you been afraid of your partner or ex-partner?</t>
  </si>
  <si>
    <t>76500-8</t>
  </si>
  <si>
    <t>HARK quesionnaire</t>
  </si>
  <si>
    <t>Within the past year, have you been humiliated or emotionally abused in other ways by your partner or ex-partner?</t>
  </si>
  <si>
    <t>Within the past year, have you ever been afraid of your partner or ex-partner?</t>
  </si>
  <si>
    <t>76502-4</t>
  </si>
  <si>
    <t>Within the past year, have you been raped or forced to have any kind of sexual activity with your partner or ex-partner?</t>
  </si>
  <si>
    <t>76503-2</t>
  </si>
  <si>
    <t>Within the past year, have you been kicked, slapped or physically hurt by your partner or ex-partner?</t>
  </si>
  <si>
    <t>76504-0</t>
  </si>
  <si>
    <t>HARK total score</t>
  </si>
  <si>
    <t>ord/quant</t>
  </si>
  <si>
    <t>727821000004101</t>
  </si>
  <si>
    <t>Gender identity</t>
  </si>
  <si>
    <t>Chart review [Ordinal] for patient history of gender identity disorder (observable entity)
Encounter diagnoses: F64* Gender identity disorders
CONDITION &lt;&lt;87991007</t>
  </si>
  <si>
    <t>SELECT COUNT (*) FROM CONDITION WHERE PATID = XXX AND CONDITION_TYPE = 'SM' AND CONDITION IN (SELECT SUBTYPE_SCTID FROM SNOMEDCT.dbo.SNOMED_CHILDREN(87991007))</t>
  </si>
  <si>
    <t>66621004</t>
  </si>
  <si>
    <t>76690-7</t>
  </si>
  <si>
    <t>Sexual orientation</t>
  </si>
  <si>
    <t>Sexual orientation (observable entity)</t>
  </si>
  <si>
    <t>SELECT SEXUAL_ORIENTATION FROM DEMOGRAPHIC WHERE PATID = XXX</t>
  </si>
  <si>
    <t>720433000</t>
  </si>
  <si>
    <t>79540-1</t>
  </si>
  <si>
    <t>Mental health</t>
  </si>
  <si>
    <t xml:space="preserve">Patient Health Questionnaire Nine [Scale Score] total  </t>
  </si>
  <si>
    <t>Numeric</t>
  </si>
  <si>
    <t>76691-5</t>
  </si>
  <si>
    <t>SELECT GENDER_IDENTITY FROM DEMOGRAPHIC WHERE PATID = XXX</t>
  </si>
  <si>
    <t>46098-0</t>
  </si>
  <si>
    <t>Gender assigned at birth</t>
  </si>
  <si>
    <t>727211000004106</t>
  </si>
  <si>
    <t>55758-7</t>
  </si>
  <si>
    <t xml:space="preserve">Patient Health Questionnaire Two Screening [Scale Score] total  </t>
  </si>
  <si>
    <t>727531000004101</t>
  </si>
  <si>
    <t>Patient report: Major stressors [Narrative] in life currently (observable entity)</t>
  </si>
  <si>
    <t>Narrative</t>
  </si>
  <si>
    <t>727541000004107</t>
  </si>
  <si>
    <t>Patient report to nursing: [Nominal] In the past month how has patient's caregiver reported feeling?</t>
  </si>
  <si>
    <t>Narrative confusing(down?,depressed?,hopeless?,lack of interest?...)</t>
  </si>
  <si>
    <t>727551000004109</t>
  </si>
  <si>
    <t>Patient mental health report: [Nominal] In the last month how has patient reported feeling? (observable entity)</t>
  </si>
  <si>
    <t>727111000004104</t>
  </si>
  <si>
    <t>Sad Persons Assessment [Scale score] total score (observable entity]</t>
  </si>
  <si>
    <t>0-10</t>
  </si>
  <si>
    <t>727571000004103</t>
  </si>
  <si>
    <t>Substance use</t>
  </si>
  <si>
    <t>Patient report: Does patient currently report [Ordinal] use of illegal drugs (observable entity)</t>
  </si>
  <si>
    <t>Denies but suspected,unknown,states yes,denies</t>
  </si>
  <si>
    <t>727131000004106</t>
  </si>
  <si>
    <t>Patient reports: Threatened, abused, neglected physically, emotionally or sexually by a partner/spouse/family member</t>
  </si>
  <si>
    <t>No,Unable to assess,Yes</t>
  </si>
  <si>
    <t>727581000004100</t>
  </si>
  <si>
    <t>Patient reports [Ordinal] being admitted for treatment of emotional behavior or abuse disorder (observable entity)</t>
  </si>
  <si>
    <t>727341000004102</t>
  </si>
  <si>
    <t>Patient reports: Threat of harm to children or pets has occurred [Ordinal]? (observable entity)</t>
  </si>
  <si>
    <t>727371000004106</t>
  </si>
  <si>
    <t xml:space="preserve"> Patient reports: Is well treated [Ordinal] well by partner/spouse/family member? (observable entity)</t>
  </si>
  <si>
    <t>727381000004109</t>
  </si>
  <si>
    <t>Emergency Department pediatric assessment shows signs or symptoms [Nominal] of abuse? (observable entity)</t>
  </si>
  <si>
    <t>Suspected(comment),Not observed</t>
  </si>
  <si>
    <t>727851000004106</t>
  </si>
  <si>
    <t>Residential density</t>
  </si>
  <si>
    <t>Average Number [Number concentration] of persons occupying a single household in community where patient resides?</t>
  </si>
  <si>
    <t>FloatPt</t>
  </si>
  <si>
    <t>B25010_001</t>
  </si>
  <si>
    <t>727861000004108</t>
  </si>
  <si>
    <t>Transportation</t>
  </si>
  <si>
    <t>Travel [Time] to work of workers over 16 years who do not work at home in the community where patient resides?</t>
  </si>
  <si>
    <t>Minutes</t>
  </si>
  <si>
    <t>B08136_001</t>
  </si>
  <si>
    <t>727871000004100</t>
  </si>
  <si>
    <t>[Number Fraction] of workers over 16 years whose means of transportation is car, truck or van in community where patient resides from DoC ACS data?</t>
  </si>
  <si>
    <t>100 * (B08301_002 / B08301_001)</t>
  </si>
  <si>
    <t>727881000004102</t>
  </si>
  <si>
    <t>[Number Fraction] of workers over 16 years whose means of transportation is public transportation excluding taxicab in community where patient resides from DoC ACS data?</t>
  </si>
  <si>
    <t>100 *(B08301_010 / B08301_001)</t>
  </si>
  <si>
    <t>727891000004104</t>
  </si>
  <si>
    <t>[Number Fraction] of workers over 16 years whose means of transportation is motorcycle in community where patient resides from DoC ACS data?</t>
  </si>
  <si>
    <t>100 *(B08301_017 / B08301_001)</t>
  </si>
  <si>
    <t>727901000004100</t>
  </si>
  <si>
    <t>[Number Fraction] of workers over 16 years whose means of transportation is bicycle in community where patient resides from DoC ACS data?</t>
  </si>
  <si>
    <t>100 *(B08301_018 / B08301_001)</t>
  </si>
  <si>
    <t>727911000004102</t>
  </si>
  <si>
    <t>[Number Fraction] of workers over 16 years whose means of transportation is walking in community where patient resides from DoC ACS data?</t>
  </si>
  <si>
    <t>100 *(B08301_019 / B08301_001)</t>
  </si>
  <si>
    <t>93030-5</t>
  </si>
  <si>
    <t>Has lack of transportation kept you from medical appointments, work, or from getting things needed for daily living?</t>
  </si>
  <si>
    <t>727921000004106</t>
  </si>
  <si>
    <t>Occupation</t>
  </si>
  <si>
    <t>[Number Fraction] of workers over 16 years who work in agriculture, forestry,fishing, hunting or mining in community where patient resides from DoC ACS data?</t>
  </si>
  <si>
    <t xml:space="preserve">100 *(B08126_002 / B08126_001) </t>
  </si>
  <si>
    <t>727951000004101</t>
  </si>
  <si>
    <t>[Number Fraction] of workers over 16 years who work in construction in community where patient resides from DoC ACS data?</t>
  </si>
  <si>
    <t>100 *(B08126_003 / B08126_001)</t>
  </si>
  <si>
    <t>727961000004104</t>
  </si>
  <si>
    <t>[Number Fraction] of workers over 16 years who work in manufacturing in community where patient resides from DoC ACS data?</t>
  </si>
  <si>
    <t>100 *(B08126_004/ B08126_001)</t>
  </si>
  <si>
    <t>727971000004107</t>
  </si>
  <si>
    <t>[Number Fraction] of workers over 16 years who work in wholesale trade in community where patient resides from DoC ACS data?</t>
  </si>
  <si>
    <t>100 *(B08126_005 / B08126_001)</t>
  </si>
  <si>
    <t>727981000004105</t>
  </si>
  <si>
    <t>[Number Fraction] of workers over 16 years who work retail trade in community where patient resides from DoC ACS data?</t>
  </si>
  <si>
    <t>100 *(B08126_006 / B08126_001)</t>
  </si>
  <si>
    <t>727991000004108</t>
  </si>
  <si>
    <t>[Number Fraction] of workers over 16 years who work in transportation, warehousing or utilities in community where patient resides from DoC ACS data?</t>
  </si>
  <si>
    <t>100 *(B08126_007 / B08126_001)</t>
  </si>
  <si>
    <t>728001000004102</t>
  </si>
  <si>
    <t>[Number Fraction] of workers over 16 years who work in information in community where patient resides from DoC ACS data?</t>
  </si>
  <si>
    <t>100 *(B08126_008  / B08126_001)</t>
  </si>
  <si>
    <t>728021000004108</t>
  </si>
  <si>
    <t>[Number Fraction] of workers over 16 years who work in real estate, rental or leasing in community where patient resides from DoC ACS data?</t>
  </si>
  <si>
    <t>100 *(B08126_009 / B08126_001)</t>
  </si>
  <si>
    <t>728031000004106</t>
  </si>
  <si>
    <t>[Number Fraction] of workers over 16 years who work in professional scientific, management, administrative or waste management in community where patient resides?</t>
  </si>
  <si>
    <t>100 *(B08126_010 / B08126_001)</t>
  </si>
  <si>
    <t>728041000004100</t>
  </si>
  <si>
    <t>[Number Fraction] of workers over 16 years who work in educational services, health care or social assistance in community where patient resides?</t>
  </si>
  <si>
    <t>100 *(B08126_011 / B08126_001)</t>
  </si>
  <si>
    <t>728051000004103</t>
  </si>
  <si>
    <t>[Number Fraction] of workers over 16 years who work in arts, entertainment, recreation, accomodation or food servicesin community where patient resides?</t>
  </si>
  <si>
    <t>100 *(B08126_012 / B08126_001)</t>
  </si>
  <si>
    <t>728061000004101</t>
  </si>
  <si>
    <t>[Number Fraction] of workers over 16 years who work in other services excluding public administration in community where patient resides?</t>
  </si>
  <si>
    <t>100 *(B08126_013 / B08126_001)</t>
  </si>
  <si>
    <t>728071000004109</t>
  </si>
  <si>
    <t>[Number Fraction] of workers over 16 years who work in public administration in community where patient resides?</t>
  </si>
  <si>
    <t>100 *(B08126_014 / B08126_001)</t>
  </si>
  <si>
    <t>728081000004107</t>
  </si>
  <si>
    <t>[Number Fraction] of workers over 16 years who work in armed forces in community where patient resides?</t>
  </si>
  <si>
    <t>100 *(B08126_015 / B08126_001)</t>
  </si>
  <si>
    <t>728091000004105</t>
  </si>
  <si>
    <t>[Number Fraction] of workers 18 to 64 years who are employed in the labor force in community where patient resides?</t>
  </si>
  <si>
    <t>100 * (C18120_002 / C18120_001)</t>
  </si>
  <si>
    <t>67875-5</t>
  </si>
  <si>
    <t>What is your current work situation?</t>
  </si>
  <si>
    <t>63511-0</t>
  </si>
  <si>
    <t xml:space="preserve">Are you now working, retired, keeping house, a student or what? </t>
  </si>
  <si>
    <t>93034-7</t>
  </si>
  <si>
    <t>Veteran status</t>
  </si>
  <si>
    <t>Have you been dischargged from the armed forces of the United States?</t>
  </si>
  <si>
    <t>68899-4</t>
  </si>
  <si>
    <t>SAMHSA</t>
  </si>
  <si>
    <t>36 Item questionnaire for behavioral and psychosocial dataset for EHR</t>
  </si>
  <si>
    <t>ESRD (End Stage Renal Disease dataset)</t>
  </si>
  <si>
    <t>What is your current employment status</t>
  </si>
  <si>
    <t>93667-4</t>
  </si>
  <si>
    <t>WellRX Questionnaire</t>
  </si>
  <si>
    <t>36 Item SDH questionnaire employed by UNew Mexico and First Choice Community Health Center</t>
  </si>
  <si>
    <t>89556-5</t>
  </si>
  <si>
    <t>CUBS Questionnaire</t>
  </si>
  <si>
    <t>Multidimensional screening tool for social and mental health screening</t>
  </si>
  <si>
    <t>728101000004103</t>
  </si>
  <si>
    <t>[Number Fraction] of residents who are male in community where patient resides?</t>
  </si>
  <si>
    <t>100 * (B01001_002 / B01001_001)</t>
  </si>
  <si>
    <t>728141000004101</t>
  </si>
  <si>
    <t>[Number Fraction] of residents who are female in community where patient resides?</t>
  </si>
  <si>
    <t>100 * (B01001_026 / B01001_001)</t>
  </si>
  <si>
    <t>728171000004105</t>
  </si>
  <si>
    <t>Race</t>
  </si>
  <si>
    <t>[Number Fraction] of residents who report having two or more racial origins in community where patient resides?</t>
  </si>
  <si>
    <t>100 * (B01001G_001 / B01001_001 )</t>
  </si>
  <si>
    <t>728181000004109</t>
  </si>
  <si>
    <t>Race and Ethnicity</t>
  </si>
  <si>
    <t>[Number Fraction] of residents who report being white alone and not Hispanic or Latino in community where patient resides?</t>
  </si>
  <si>
    <t>100 * (B01001H_001 / B01001_001 )</t>
  </si>
  <si>
    <t>728191000004106</t>
  </si>
  <si>
    <t>Ethnicity</t>
  </si>
  <si>
    <t>[Number Fraction] of residents who report being Hispanic or Latino in community where patient resides?</t>
  </si>
  <si>
    <t>100 * (B01001I_001 / B01001_001 )</t>
  </si>
  <si>
    <t>728201000004109</t>
  </si>
  <si>
    <t>[Number Fraction] of residents who report being black or african american alone in community where patient resides?</t>
  </si>
  <si>
    <t>100 * (B01002B_001 /  B01001_001 )</t>
  </si>
  <si>
    <t>728221000004103</t>
  </si>
  <si>
    <t>[Number Fraction] of residents who report being american indian or alaska native alone in community where patient resides?</t>
  </si>
  <si>
    <t>100 * (B01001C_001/ B01001_001 )</t>
  </si>
  <si>
    <t>728231000004100</t>
  </si>
  <si>
    <t>[Number Fraction] of residents who report being asian alone in community where patient resides?</t>
  </si>
  <si>
    <t>100* (B01001D_001/ B01001_001)</t>
  </si>
  <si>
    <t>728241000004106</t>
  </si>
  <si>
    <t>[Number Fraction] of residents who report being native Hawaiian or Pacific Islander alone in community where patient resides?</t>
  </si>
  <si>
    <t>100*(B01001E_001/ B01001_001)</t>
  </si>
  <si>
    <t>728251000004108</t>
  </si>
  <si>
    <t>[Number Fraction] of residents who report being solely some other race in community where patient resides?</t>
  </si>
  <si>
    <t>100*(B01001F_001/ B01001_001)</t>
  </si>
  <si>
    <t>32624-9</t>
  </si>
  <si>
    <t>Patient reported race</t>
  </si>
  <si>
    <t>codelist</t>
  </si>
  <si>
    <t>SELECT RACE FROM DEMOGRAPHIC WHERE PATID = XXX</t>
  </si>
  <si>
    <t>69490-1</t>
  </si>
  <si>
    <t xml:space="preserve">Patient reported ethnicity </t>
  </si>
  <si>
    <t>SELECT ETHNICITY FROM DEMOGRAPHIC WHERE PATID = XXX</t>
  </si>
  <si>
    <t>56051-6</t>
  </si>
  <si>
    <t>Are you Hispanic or Latino?</t>
  </si>
  <si>
    <t>54899-0</t>
  </si>
  <si>
    <t>What language are you most comfortable speaking?</t>
  </si>
  <si>
    <t>728261000004105</t>
  </si>
  <si>
    <t>Age</t>
  </si>
  <si>
    <t>[Number Fraction] of residents who are under 18 years of age in community where patient resides?</t>
  </si>
  <si>
    <t>100*((B01001_003 + B01001_004 + B01001_005 + B01001_006 + B01001_027 + B01001_028 + B01001_029 + B01001_030) / B01001_001)</t>
  </si>
  <si>
    <t>728281000004104</t>
  </si>
  <si>
    <t>[Number Fraction] of residents who are 18 to 24 years of age in community where patient resides?</t>
  </si>
  <si>
    <t>100* ((B01001_007 + B01001_008 + B01001_009 + B01001_010 + B01001_031 + B01001_032 + B01001_033 + B01001_034)/B01001_001)</t>
  </si>
  <si>
    <t>728291000004101</t>
  </si>
  <si>
    <t>[Number Fraction] of residents who are 25 to 64 years of age in community where patient resides?</t>
  </si>
  <si>
    <t xml:space="preserve">100 * ((B01001_011 + B01001_012 + B01001_013 + B01001_014 + B01001_015 + B01001_016 + B01001_017 + B01001_018 + B01001_019 + B01001_035 + B01001_036 + B01001_037 + B01001_038 + B01001_039 + B01001_040 + B01001_041 + B01001_042 + B01001_043) / B01001_001)
</t>
  </si>
  <si>
    <t>728301000004100</t>
  </si>
  <si>
    <t>[Number Fraction] of residents who are 65 to 79 years of age in community where patient resides?</t>
  </si>
  <si>
    <t xml:space="preserve">100 * ((B01001_020 + B01001_021 + B01001_022 + B01001_023 + B01001_044 + B01001_045 + B01001_046 + B01001_047) /  B01001_001)
</t>
  </si>
  <si>
    <t>728311000004102</t>
  </si>
  <si>
    <t>[Number Fraction] of residents who are 80 years of age or older in community where patient resides?</t>
  </si>
  <si>
    <t>100 * ((B01001_024 + B01001_025 + B01001_048 + B01001_049) / B01001_001)</t>
  </si>
  <si>
    <t>727221000004102</t>
  </si>
  <si>
    <t>DoA/ERS</t>
  </si>
  <si>
    <t>Rural_Urban Commuting Area [Scale] code of community where patient resides (observable entity)</t>
  </si>
  <si>
    <t>(1-99)</t>
  </si>
  <si>
    <t>USDA/ERS</t>
  </si>
  <si>
    <t>FBO/UCR</t>
  </si>
  <si>
    <t>Violence and Abuse</t>
  </si>
  <si>
    <t>Crime statistics: burglary, agravted assault</t>
  </si>
  <si>
    <t>EDUCATION ACCESS AND QUALITY</t>
  </si>
  <si>
    <t>727401000004109</t>
  </si>
  <si>
    <t>63504-5</t>
  </si>
  <si>
    <t>Education</t>
  </si>
  <si>
    <t>Patient reports: What is the highest grade of school you have completed or the highest degree?</t>
  </si>
  <si>
    <t>Structured text(category list)</t>
  </si>
  <si>
    <t>82589-3</t>
  </si>
  <si>
    <t>What is the highest level of school that you have finished?</t>
  </si>
  <si>
    <t>727591000004102</t>
  </si>
  <si>
    <t>[Number Fraction] of residents 25 years and older who completed 5th grade or less schooling in community where patient resides? (observable entity)</t>
  </si>
  <si>
    <t xml:space="preserve">100* ( B15003_002 + B15003_003 + B15003_004 + B15003_005 + B15003_006 + B15003_007 + B15003_008 + B15003_009) / B15003_001) 
</t>
  </si>
  <si>
    <t>727631000004102</t>
  </si>
  <si>
    <t>[Number Fraction] of residents 25 years and older who completed 5th grade but did not complete high school or GED in community where patient resides?</t>
  </si>
  <si>
    <t>100 * (B15003_010 + B15003_011 + B15003_012 + B15003_013 + B15003_014 + B15003_015 + B15003_016)/ B15003_001</t>
  </si>
  <si>
    <t>727641000004108</t>
  </si>
  <si>
    <t>[Number Fraction] of residents 25 years and older who completed high school or GED in community where patient resides?</t>
  </si>
  <si>
    <t>100 * (B15003_017 + B15003_018)/ B15003_001</t>
  </si>
  <si>
    <t>727651000004105</t>
  </si>
  <si>
    <t>[Number Fraction] of residents 25 years and older who completed some college but did not get a degree in community where patient resides?</t>
  </si>
  <si>
    <t xml:space="preserve">100 * ( B15003_019 + B15003_020 ) / B15003_001
</t>
  </si>
  <si>
    <t>727661000004107</t>
  </si>
  <si>
    <t>[Number Fraction] of residents 25 years and older who completed and associates or higher college degree in community where patient resides?</t>
  </si>
  <si>
    <t xml:space="preserve">100 * ( B15003_021 + B15003_022 + B15003_023 + B15003_024 + B15003_025) / B15003_001
</t>
  </si>
  <si>
    <t>NEIGHBORHOOD AND BUILT ENVIRONMENT</t>
  </si>
  <si>
    <t>727301000004104</t>
  </si>
  <si>
    <t>Communication</t>
  </si>
  <si>
    <t>Patient reports [History] Internet access and use</t>
  </si>
  <si>
    <t>(YES,NO)</t>
  </si>
  <si>
    <t>SELECT OBSGEN_QUAL FROM OBS_GEN WHERE PATID = XXX AND OBSGEN_TYPE = 'SM' AND OBSGEN_CODE = '72301000004104'</t>
  </si>
  <si>
    <t>727311000004101</t>
  </si>
  <si>
    <t>76458-9</t>
  </si>
  <si>
    <t>Patient reports [History] Email access and use</t>
  </si>
  <si>
    <t>SELECT OBSGEN_QUAL FROM OBS_GEN WHERE PATID = XXX AND OBSGEN_TYPE = 'SM' AND OBSGEN_CODE = '72311000004101'</t>
  </si>
  <si>
    <t>Patient reports Web portal activation and utilization (observable entity) (MyChart activation status)</t>
  </si>
  <si>
    <t>SELECT OBSGEN_QUAL FROM OBS_GEN WHERE PATID = XXX AND OBSGEN_TYPE = 'SM' AND OBSGEN_CODE = '911751421000004105'</t>
  </si>
  <si>
    <t>77602-1</t>
  </si>
  <si>
    <t>Patient reports agreement to be contacted regarding research (observable entity)</t>
  </si>
  <si>
    <t>428330008</t>
  </si>
  <si>
    <t>Patient report: [History] preferred mode of communication (observable entity)</t>
  </si>
  <si>
    <t>728391000004108</t>
  </si>
  <si>
    <t>[Number fraction] of households with one or more types of computing devices in community where patient resides?</t>
  </si>
  <si>
    <t>100 * (B28001_002 / B28001_001)</t>
  </si>
  <si>
    <t>728411000004108</t>
  </si>
  <si>
    <t>[Number fraction] of households with no computer in community where patient resides?</t>
  </si>
  <si>
    <t xml:space="preserve">100 * (B28001_011 / B28001_001) </t>
  </si>
  <si>
    <t>728421000004104</t>
  </si>
  <si>
    <t>[Number fraction] of households with broadband internet in community where patient resides?</t>
  </si>
  <si>
    <t xml:space="preserve">100 * (B28002_004/ B28002_001) </t>
  </si>
  <si>
    <t>728431000004101</t>
  </si>
  <si>
    <t>[Number fraction] of households without allocation of telephone service available in community where patient resides?</t>
  </si>
  <si>
    <t>100 * (  B992513_003 / B992513_001)</t>
  </si>
  <si>
    <t>728441000004107</t>
  </si>
  <si>
    <t>Residential construction</t>
  </si>
  <si>
    <t>[Number fraction] of households with housing units built prior to 1970 in community where patient resides?</t>
  </si>
  <si>
    <t>100 * ( B25034_011 + B25034_010 + B25034_009 + B25034_008 + B25034_007/ B25034_001)</t>
  </si>
  <si>
    <t>728451000004109</t>
  </si>
  <si>
    <t>[Number fraction] of households without kitchen facilities in community where patient resides from DoC ACS data?</t>
  </si>
  <si>
    <t>100 * ( B25052_003/ B25052_001)</t>
  </si>
  <si>
    <t>728461000004106</t>
  </si>
  <si>
    <t>[Number fraction] of households without complete plumbing facilities in community where patient resides from DoC ACS data?</t>
  </si>
  <si>
    <t>100 * ( B25048_003 / B25048_001)</t>
  </si>
  <si>
    <t>EPA/CACES</t>
  </si>
  <si>
    <t>Pollutants</t>
  </si>
  <si>
    <t>63512-8</t>
  </si>
  <si>
    <t>Housing</t>
  </si>
  <si>
    <t>How many family members  including yourself do you currently live with?</t>
  </si>
  <si>
    <t>71802-3</t>
  </si>
  <si>
    <t>Homeless</t>
  </si>
  <si>
    <t>What is your housing situation today</t>
  </si>
  <si>
    <t>I have housing, I do not have housing, I choose not to answer</t>
  </si>
  <si>
    <t>93033-9</t>
  </si>
  <si>
    <t>Are you worried about losing your housing?</t>
  </si>
  <si>
    <t>728761000004103</t>
  </si>
  <si>
    <t>Housing Type and Transportation</t>
  </si>
  <si>
    <t>Social Vulnerability Index Housing Type and Transportation Theme flags [Scale score] of community where patient resides (observable entitry)</t>
  </si>
  <si>
    <r>
      <t>100 * ( B08122_004/ B08122_001</t>
    </r>
    <r>
      <rPr>
        <sz val="8"/>
        <rFont val="Calibri"/>
        <family val="2"/>
        <scheme val="minor"/>
      </rPr>
      <t>)</t>
    </r>
  </si>
  <si>
    <t>SDOH DOMAIN</t>
  </si>
  <si>
    <t>PUBLIC</t>
  </si>
  <si>
    <t>FINANCIAL SECURITY</t>
  </si>
  <si>
    <t>NUTRITIONAL SECURITY</t>
  </si>
  <si>
    <t>SOCIOECONOMIC STATUS</t>
  </si>
  <si>
    <t>HEALHCARE ACCESS</t>
  </si>
  <si>
    <t>DISABILITY AND BUILT ENV</t>
  </si>
  <si>
    <t>SOCIAL STRESS</t>
  </si>
  <si>
    <t>VIOLENCE AND ABUSE</t>
  </si>
  <si>
    <t>GENDER IDENTITY</t>
  </si>
  <si>
    <t>SEXUAL ORIENTATION</t>
  </si>
  <si>
    <t>MENTAL HEALTH</t>
  </si>
  <si>
    <t xml:space="preserve">SUBSTANCE USE </t>
  </si>
  <si>
    <t>RESIDENTIAL DENSITY</t>
  </si>
  <si>
    <t>TRANSPORTATION</t>
  </si>
  <si>
    <t>OCCUPATION</t>
  </si>
  <si>
    <t>VETERAN STATUS</t>
  </si>
  <si>
    <t>RACE AND ETHNICITY</t>
  </si>
  <si>
    <t>AGING</t>
  </si>
  <si>
    <t>INCARCERATION</t>
  </si>
  <si>
    <t>EDUCATION ACHIEVEMENT</t>
  </si>
  <si>
    <t>COMMUNICATION</t>
  </si>
  <si>
    <t>RESIDENTIAL CONSTRUCTION</t>
  </si>
  <si>
    <t>POLLUTION</t>
  </si>
  <si>
    <t>METADATA</t>
  </si>
  <si>
    <t>Patient report: Unintended weight loss of more than 10 pounds in last 2 months?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</si>
</sst>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49" fontId="0" fillId="0" borderId="0" xfId="0" applyNumberFormat="1"/>
    <xf numFmtId="0" fontId="5" fillId="0" borderId="0" xfId="0" applyFont="1"/>
    <xf numFmtId="0" fontId="0" fillId="0" borderId="0" xfId="0" applyAlignment="1">
      <alignment horizontal="left" vertical="top"/>
    </xf>
    <xf numFmtId="0" fontId="6" fillId="0" borderId="0" xfId="0" applyFont="1"/>
    <xf numFmtId="0" fontId="0" fillId="0" borderId="0" xfId="0" applyFont="1"/>
    <xf numFmtId="0" fontId="5" fillId="0" borderId="0" xfId="0" applyFont="1" applyAlignment="1">
      <alignment horizontal="left" vertical="top"/>
    </xf>
    <xf numFmtId="49" fontId="5" fillId="0" borderId="0" xfId="0" applyNumberFormat="1" applyFont="1"/>
    <xf numFmtId="0" fontId="1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49" fontId="7" fillId="0" borderId="0" xfId="0" applyNumberFormat="1" applyFont="1"/>
    <xf numFmtId="0" fontId="7" fillId="0" borderId="0" xfId="0" applyFont="1" applyAlignment="1">
      <alignment horizontal="left" vertical="top"/>
    </xf>
    <xf numFmtId="49" fontId="8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wrapText="1"/>
    </xf>
    <xf numFmtId="0" fontId="12" fillId="0" borderId="0" xfId="0" applyFont="1"/>
    <xf numFmtId="0" fontId="7" fillId="0" borderId="0" xfId="0" applyFont="1" applyAlignment="1">
      <alignment vertical="top"/>
    </xf>
    <xf numFmtId="0" fontId="13" fillId="0" borderId="0" xfId="0" applyFont="1" applyAlignment="1">
      <alignment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tabSelected="1" topLeftCell="F1" workbookViewId="0">
      <pane ySplit="1" topLeftCell="A2" activePane="bottomLeft" state="frozen"/>
      <selection pane="bottomLeft" activeCell="N17" sqref="N17"/>
    </sheetView>
  </sheetViews>
  <sheetFormatPr defaultRowHeight="14.5" x14ac:dyDescent="0.35"/>
  <cols>
    <col min="1" max="1" width="16.7265625" customWidth="1"/>
    <col min="2" max="2" width="17.26953125" style="3" customWidth="1"/>
    <col min="3" max="3" width="8" customWidth="1"/>
    <col min="4" max="4" width="3.6328125" customWidth="1"/>
    <col min="5" max="6" width="12.81640625" style="4" customWidth="1"/>
    <col min="7" max="7" width="18.90625" customWidth="1"/>
    <col min="8" max="8" width="10.1796875" customWidth="1"/>
    <col min="9" max="9" width="114.7265625" customWidth="1"/>
    <col min="11" max="11" width="10.81640625" customWidth="1"/>
    <col min="13" max="13" width="17.54296875" customWidth="1"/>
    <col min="14" max="14" width="55.36328125" style="5" customWidth="1"/>
  </cols>
  <sheetData>
    <row r="1" spans="1:14" s="1" customFormat="1" ht="18.5" x14ac:dyDescent="0.45">
      <c r="A1" s="1" t="s">
        <v>487</v>
      </c>
      <c r="B1" s="15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6" t="s">
        <v>12</v>
      </c>
    </row>
    <row r="2" spans="1:14" ht="18.5" x14ac:dyDescent="0.45">
      <c r="A2" s="9"/>
      <c r="B2" s="9"/>
      <c r="C2" s="4"/>
      <c r="D2" s="4"/>
      <c r="G2" s="4"/>
      <c r="H2" s="4"/>
      <c r="I2" s="2" t="s">
        <v>13</v>
      </c>
      <c r="J2" s="4"/>
      <c r="K2" s="4"/>
      <c r="L2" s="4"/>
      <c r="M2" s="4"/>
      <c r="N2" s="8"/>
    </row>
    <row r="3" spans="1:14" x14ac:dyDescent="0.35">
      <c r="A3" s="9" t="s">
        <v>14</v>
      </c>
      <c r="B3" s="9" t="s">
        <v>14</v>
      </c>
      <c r="C3" s="4"/>
      <c r="D3" s="4">
        <v>4</v>
      </c>
      <c r="E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  <c r="L3" s="4"/>
      <c r="M3" s="4" t="s">
        <v>21</v>
      </c>
      <c r="N3" s="8"/>
    </row>
    <row r="4" spans="1:14" x14ac:dyDescent="0.35">
      <c r="A4" s="9"/>
      <c r="B4" s="9"/>
      <c r="C4" s="4" t="s">
        <v>22</v>
      </c>
      <c r="D4" s="4"/>
      <c r="F4" s="4" t="s">
        <v>23</v>
      </c>
      <c r="G4" s="4" t="s">
        <v>16</v>
      </c>
      <c r="H4" s="4" t="s">
        <v>17</v>
      </c>
      <c r="I4" s="17" t="s">
        <v>24</v>
      </c>
      <c r="J4" s="4" t="s">
        <v>25</v>
      </c>
      <c r="K4" s="4"/>
      <c r="L4" s="4"/>
      <c r="M4" s="4"/>
      <c r="N4" s="8"/>
    </row>
    <row r="5" spans="1:14" x14ac:dyDescent="0.35">
      <c r="A5" s="9" t="s">
        <v>26</v>
      </c>
      <c r="B5" s="9" t="s">
        <v>26</v>
      </c>
      <c r="C5" s="4"/>
      <c r="D5" s="4">
        <v>2</v>
      </c>
      <c r="E5" s="4" t="s">
        <v>15</v>
      </c>
      <c r="G5" s="4" t="s">
        <v>27</v>
      </c>
      <c r="H5" s="4" t="s">
        <v>17</v>
      </c>
      <c r="I5" s="4" t="s">
        <v>28</v>
      </c>
      <c r="J5" s="4" t="s">
        <v>25</v>
      </c>
      <c r="K5" s="4" t="s">
        <v>29</v>
      </c>
      <c r="L5" s="4"/>
      <c r="M5" s="4" t="s">
        <v>21</v>
      </c>
      <c r="N5" s="8"/>
    </row>
    <row r="6" spans="1:14" x14ac:dyDescent="0.35">
      <c r="A6" s="9" t="s">
        <v>30</v>
      </c>
      <c r="B6" s="9"/>
      <c r="C6" s="4" t="s">
        <v>31</v>
      </c>
      <c r="D6" s="4">
        <v>2</v>
      </c>
      <c r="E6" s="4" t="s">
        <v>15</v>
      </c>
      <c r="F6" s="4" t="s">
        <v>32</v>
      </c>
      <c r="G6" s="4" t="s">
        <v>27</v>
      </c>
      <c r="H6" s="4" t="s">
        <v>17</v>
      </c>
      <c r="I6" s="4" t="s">
        <v>33</v>
      </c>
      <c r="J6" s="4" t="s">
        <v>19</v>
      </c>
      <c r="K6" s="4" t="s">
        <v>34</v>
      </c>
      <c r="L6" s="4"/>
      <c r="M6" s="4" t="s">
        <v>21</v>
      </c>
      <c r="N6" s="8" t="s">
        <v>35</v>
      </c>
    </row>
    <row r="7" spans="1:14" x14ac:dyDescent="0.35">
      <c r="A7" s="9" t="s">
        <v>36</v>
      </c>
      <c r="B7" s="9"/>
      <c r="C7" s="4" t="s">
        <v>37</v>
      </c>
      <c r="D7" s="4">
        <v>2</v>
      </c>
      <c r="E7" s="4" t="s">
        <v>15</v>
      </c>
      <c r="F7" s="4" t="s">
        <v>32</v>
      </c>
      <c r="G7" s="4" t="s">
        <v>27</v>
      </c>
      <c r="H7" s="4" t="s">
        <v>17</v>
      </c>
      <c r="I7" s="4" t="s">
        <v>38</v>
      </c>
      <c r="J7" s="4" t="s">
        <v>19</v>
      </c>
      <c r="K7" s="4" t="s">
        <v>34</v>
      </c>
      <c r="L7" s="4"/>
      <c r="M7" s="4" t="s">
        <v>21</v>
      </c>
      <c r="N7" s="8" t="s">
        <v>35</v>
      </c>
    </row>
    <row r="8" spans="1:14" x14ac:dyDescent="0.35">
      <c r="A8" s="9"/>
      <c r="B8" s="9"/>
      <c r="C8" s="4" t="s">
        <v>39</v>
      </c>
      <c r="D8" s="4">
        <v>2</v>
      </c>
      <c r="E8" s="4" t="s">
        <v>15</v>
      </c>
      <c r="F8" s="4" t="s">
        <v>32</v>
      </c>
      <c r="G8" s="4" t="s">
        <v>27</v>
      </c>
      <c r="H8" s="4" t="s">
        <v>17</v>
      </c>
      <c r="I8" s="4" t="s">
        <v>40</v>
      </c>
      <c r="J8" s="4" t="s">
        <v>25</v>
      </c>
      <c r="K8" s="4" t="s">
        <v>41</v>
      </c>
      <c r="L8" s="4"/>
      <c r="M8" s="4" t="s">
        <v>21</v>
      </c>
      <c r="N8" s="8" t="s">
        <v>42</v>
      </c>
    </row>
    <row r="9" spans="1:14" s="4" customFormat="1" x14ac:dyDescent="0.35">
      <c r="A9" s="9" t="s">
        <v>43</v>
      </c>
      <c r="B9" s="9" t="s">
        <v>43</v>
      </c>
      <c r="D9" s="4">
        <v>4</v>
      </c>
      <c r="E9" s="4" t="s">
        <v>15</v>
      </c>
      <c r="F9" s="4" t="s">
        <v>44</v>
      </c>
      <c r="G9" s="4" t="s">
        <v>27</v>
      </c>
      <c r="H9" s="4" t="s">
        <v>17</v>
      </c>
      <c r="I9" s="4" t="s">
        <v>45</v>
      </c>
      <c r="J9" s="4" t="s">
        <v>25</v>
      </c>
      <c r="K9" s="4" t="s">
        <v>46</v>
      </c>
      <c r="N9" s="8"/>
    </row>
    <row r="10" spans="1:14" s="4" customFormat="1" x14ac:dyDescent="0.35">
      <c r="A10" s="9" t="s">
        <v>47</v>
      </c>
      <c r="B10" s="9" t="s">
        <v>47</v>
      </c>
      <c r="D10" s="4">
        <v>4</v>
      </c>
      <c r="E10" s="4" t="s">
        <v>15</v>
      </c>
      <c r="F10" s="4" t="s">
        <v>44</v>
      </c>
      <c r="G10" s="4" t="s">
        <v>27</v>
      </c>
      <c r="H10" s="4" t="s">
        <v>17</v>
      </c>
      <c r="I10" s="4" t="s">
        <v>48</v>
      </c>
      <c r="J10" s="4" t="s">
        <v>25</v>
      </c>
      <c r="K10" s="4" t="s">
        <v>41</v>
      </c>
      <c r="N10" s="8"/>
    </row>
    <row r="11" spans="1:14" x14ac:dyDescent="0.35">
      <c r="A11" s="9" t="s">
        <v>49</v>
      </c>
      <c r="B11" s="9" t="s">
        <v>49</v>
      </c>
      <c r="C11" s="4"/>
      <c r="D11" s="4">
        <v>4</v>
      </c>
      <c r="E11" s="4" t="s">
        <v>15</v>
      </c>
      <c r="F11" s="4" t="s">
        <v>44</v>
      </c>
      <c r="G11" s="4" t="s">
        <v>27</v>
      </c>
      <c r="H11" s="4" t="s">
        <v>17</v>
      </c>
      <c r="I11" s="4" t="s">
        <v>50</v>
      </c>
      <c r="J11" s="4" t="s">
        <v>51</v>
      </c>
      <c r="K11" s="4" t="s">
        <v>52</v>
      </c>
      <c r="L11" s="4"/>
      <c r="M11" s="4" t="s">
        <v>21</v>
      </c>
      <c r="N11" s="8"/>
    </row>
    <row r="12" spans="1:14" s="4" customFormat="1" x14ac:dyDescent="0.35">
      <c r="A12" s="9"/>
      <c r="B12" s="9"/>
      <c r="E12" s="4" t="s">
        <v>15</v>
      </c>
      <c r="G12" s="4" t="s">
        <v>27</v>
      </c>
      <c r="H12" s="4" t="s">
        <v>17</v>
      </c>
      <c r="I12" s="4" t="s">
        <v>488</v>
      </c>
      <c r="N12" s="8"/>
    </row>
    <row r="13" spans="1:14" x14ac:dyDescent="0.35">
      <c r="A13" s="9"/>
      <c r="B13" s="9"/>
      <c r="C13" s="4"/>
      <c r="D13" s="4"/>
      <c r="G13" s="4"/>
      <c r="H13" s="4"/>
      <c r="I13" s="4"/>
      <c r="J13" s="4"/>
      <c r="K13" s="4"/>
      <c r="L13" s="4"/>
      <c r="M13" s="4"/>
      <c r="N13" s="8"/>
    </row>
    <row r="14" spans="1:14" x14ac:dyDescent="0.35">
      <c r="A14" s="9"/>
      <c r="B14" s="9"/>
      <c r="C14" s="4" t="s">
        <v>53</v>
      </c>
      <c r="D14" s="4">
        <v>4</v>
      </c>
      <c r="F14" s="4" t="s">
        <v>54</v>
      </c>
      <c r="G14" s="4" t="s">
        <v>16</v>
      </c>
      <c r="H14" s="4" t="s">
        <v>17</v>
      </c>
      <c r="I14" s="4" t="s">
        <v>55</v>
      </c>
      <c r="J14" s="4" t="s">
        <v>19</v>
      </c>
      <c r="K14" s="4"/>
      <c r="L14" s="4"/>
      <c r="M14" s="4" t="s">
        <v>56</v>
      </c>
      <c r="N14" s="8"/>
    </row>
    <row r="15" spans="1:14" ht="18" customHeight="1" x14ac:dyDescent="0.35">
      <c r="A15" s="9" t="s">
        <v>57</v>
      </c>
      <c r="B15" s="9"/>
      <c r="C15" s="4" t="s">
        <v>58</v>
      </c>
      <c r="D15" s="4">
        <v>2</v>
      </c>
      <c r="E15" s="4" t="s">
        <v>15</v>
      </c>
      <c r="G15" s="4" t="s">
        <v>27</v>
      </c>
      <c r="H15" s="4" t="s">
        <v>17</v>
      </c>
      <c r="I15" s="4" t="s">
        <v>59</v>
      </c>
      <c r="J15" s="4" t="s">
        <v>25</v>
      </c>
      <c r="K15" s="4"/>
      <c r="L15" s="4"/>
      <c r="M15" s="4" t="s">
        <v>21</v>
      </c>
      <c r="N15" s="8"/>
    </row>
    <row r="16" spans="1:14" s="4" customFormat="1" ht="16.5" customHeight="1" x14ac:dyDescent="0.35">
      <c r="A16" s="9" t="s">
        <v>60</v>
      </c>
      <c r="B16" s="9" t="s">
        <v>60</v>
      </c>
      <c r="D16" s="4">
        <v>2</v>
      </c>
      <c r="E16" s="4" t="s">
        <v>61</v>
      </c>
      <c r="G16" s="4" t="s">
        <v>27</v>
      </c>
      <c r="H16" s="4" t="s">
        <v>62</v>
      </c>
      <c r="I16" s="4" t="s">
        <v>63</v>
      </c>
      <c r="J16" s="4" t="s">
        <v>25</v>
      </c>
      <c r="K16" s="4" t="s">
        <v>41</v>
      </c>
      <c r="M16" s="4" t="s">
        <v>64</v>
      </c>
      <c r="N16" s="8"/>
    </row>
    <row r="17" spans="1:14" x14ac:dyDescent="0.35">
      <c r="A17" s="9" t="s">
        <v>65</v>
      </c>
      <c r="B17" s="9" t="s">
        <v>65</v>
      </c>
      <c r="C17" s="4"/>
      <c r="D17" s="4">
        <v>4</v>
      </c>
      <c r="E17" s="4" t="s">
        <v>66</v>
      </c>
      <c r="G17" s="4" t="s">
        <v>16</v>
      </c>
      <c r="H17" s="4" t="s">
        <v>62</v>
      </c>
      <c r="I17" s="4" t="s">
        <v>67</v>
      </c>
      <c r="J17" s="4" t="s">
        <v>68</v>
      </c>
      <c r="K17" s="4" t="s">
        <v>69</v>
      </c>
      <c r="L17" s="4"/>
      <c r="M17" s="4" t="s">
        <v>70</v>
      </c>
      <c r="N17" s="8" t="s">
        <v>71</v>
      </c>
    </row>
    <row r="18" spans="1:14" x14ac:dyDescent="0.35">
      <c r="A18" s="9" t="s">
        <v>72</v>
      </c>
      <c r="B18" s="9" t="s">
        <v>72</v>
      </c>
      <c r="C18" s="4"/>
      <c r="D18" s="4">
        <v>4</v>
      </c>
      <c r="E18" s="4" t="s">
        <v>66</v>
      </c>
      <c r="G18" s="4" t="s">
        <v>16</v>
      </c>
      <c r="H18" s="4" t="s">
        <v>62</v>
      </c>
      <c r="I18" s="4" t="s">
        <v>73</v>
      </c>
      <c r="J18" s="4" t="s">
        <v>68</v>
      </c>
      <c r="K18" s="4" t="s">
        <v>69</v>
      </c>
      <c r="L18" s="4"/>
      <c r="M18" s="4" t="s">
        <v>70</v>
      </c>
      <c r="N18" s="8" t="s">
        <v>74</v>
      </c>
    </row>
    <row r="19" spans="1:14" x14ac:dyDescent="0.35">
      <c r="A19" s="9" t="s">
        <v>75</v>
      </c>
      <c r="B19" s="9" t="s">
        <v>75</v>
      </c>
      <c r="C19" s="4"/>
      <c r="D19" s="4">
        <v>4</v>
      </c>
      <c r="E19" s="4" t="s">
        <v>66</v>
      </c>
      <c r="G19" s="4" t="s">
        <v>16</v>
      </c>
      <c r="H19" s="4" t="s">
        <v>62</v>
      </c>
      <c r="I19" s="4" t="s">
        <v>76</v>
      </c>
      <c r="J19" s="4" t="s">
        <v>68</v>
      </c>
      <c r="K19" s="4" t="s">
        <v>69</v>
      </c>
      <c r="L19" s="4"/>
      <c r="M19" s="4" t="s">
        <v>70</v>
      </c>
      <c r="N19" s="8" t="s">
        <v>77</v>
      </c>
    </row>
    <row r="20" spans="1:14" x14ac:dyDescent="0.35">
      <c r="A20" s="9" t="s">
        <v>78</v>
      </c>
      <c r="B20" s="9" t="s">
        <v>78</v>
      </c>
      <c r="C20" s="4"/>
      <c r="D20" s="4">
        <v>4</v>
      </c>
      <c r="E20" s="4" t="s">
        <v>66</v>
      </c>
      <c r="G20" s="4" t="s">
        <v>16</v>
      </c>
      <c r="H20" s="4" t="s">
        <v>62</v>
      </c>
      <c r="I20" s="4" t="s">
        <v>79</v>
      </c>
      <c r="J20" s="4" t="s">
        <v>68</v>
      </c>
      <c r="K20" s="4" t="s">
        <v>69</v>
      </c>
      <c r="L20" s="4"/>
      <c r="M20" s="4" t="s">
        <v>70</v>
      </c>
      <c r="N20" s="8" t="s">
        <v>462</v>
      </c>
    </row>
    <row r="21" spans="1:14" x14ac:dyDescent="0.35">
      <c r="A21" s="9" t="s">
        <v>80</v>
      </c>
      <c r="B21" s="9" t="s">
        <v>80</v>
      </c>
      <c r="C21" s="4"/>
      <c r="D21" s="4">
        <v>4</v>
      </c>
      <c r="E21" s="4" t="s">
        <v>66</v>
      </c>
      <c r="G21" s="4" t="s">
        <v>16</v>
      </c>
      <c r="H21" s="4" t="s">
        <v>62</v>
      </c>
      <c r="I21" s="4" t="s">
        <v>81</v>
      </c>
      <c r="J21" s="4" t="s">
        <v>68</v>
      </c>
      <c r="K21" s="4" t="s">
        <v>69</v>
      </c>
      <c r="L21" s="4"/>
      <c r="M21" s="4" t="s">
        <v>70</v>
      </c>
      <c r="N21" s="8" t="s">
        <v>82</v>
      </c>
    </row>
    <row r="22" spans="1:14" ht="14.5" customHeight="1" x14ac:dyDescent="0.35">
      <c r="A22" s="9" t="s">
        <v>83</v>
      </c>
      <c r="B22" s="9" t="s">
        <v>83</v>
      </c>
      <c r="C22" s="4"/>
      <c r="D22" s="4">
        <v>4</v>
      </c>
      <c r="E22" s="4" t="s">
        <v>66</v>
      </c>
      <c r="G22" s="4" t="s">
        <v>16</v>
      </c>
      <c r="H22" s="4" t="s">
        <v>62</v>
      </c>
      <c r="I22" s="4" t="s">
        <v>84</v>
      </c>
      <c r="J22" s="4" t="s">
        <v>68</v>
      </c>
      <c r="K22" s="4" t="s">
        <v>69</v>
      </c>
      <c r="L22" s="4"/>
      <c r="M22" s="4" t="s">
        <v>70</v>
      </c>
      <c r="N22" s="8" t="s">
        <v>85</v>
      </c>
    </row>
    <row r="23" spans="1:14" ht="14.5" customHeight="1" x14ac:dyDescent="0.35">
      <c r="A23" s="9" t="s">
        <v>86</v>
      </c>
      <c r="B23" s="9" t="s">
        <v>86</v>
      </c>
      <c r="C23" s="4"/>
      <c r="D23" s="4">
        <v>4</v>
      </c>
      <c r="E23" s="4" t="s">
        <v>87</v>
      </c>
      <c r="F23" s="4" t="s">
        <v>88</v>
      </c>
      <c r="G23" s="4" t="s">
        <v>89</v>
      </c>
      <c r="H23" s="4" t="s">
        <v>62</v>
      </c>
      <c r="I23" s="4" t="s">
        <v>90</v>
      </c>
      <c r="J23" s="4"/>
      <c r="K23" s="4"/>
      <c r="L23" s="4"/>
      <c r="M23" s="4"/>
      <c r="N23" s="8"/>
    </row>
    <row r="24" spans="1:14" ht="14.5" customHeight="1" x14ac:dyDescent="0.35">
      <c r="A24" s="9"/>
      <c r="B24" s="9"/>
      <c r="C24" s="4" t="s">
        <v>91</v>
      </c>
      <c r="D24" s="4">
        <v>4</v>
      </c>
      <c r="F24" s="4" t="s">
        <v>54</v>
      </c>
      <c r="G24" s="4" t="s">
        <v>16</v>
      </c>
      <c r="H24" s="4" t="s">
        <v>17</v>
      </c>
      <c r="I24" s="4" t="s">
        <v>92</v>
      </c>
      <c r="J24" s="4"/>
      <c r="K24" s="4"/>
      <c r="L24" s="4"/>
      <c r="M24" s="4"/>
      <c r="N24" s="8"/>
    </row>
    <row r="25" spans="1:14" ht="14.5" customHeight="1" x14ac:dyDescent="0.35">
      <c r="A25" s="9"/>
      <c r="B25" s="9"/>
      <c r="C25" s="4" t="s">
        <v>93</v>
      </c>
      <c r="D25" s="4">
        <v>2</v>
      </c>
      <c r="F25" s="4" t="s">
        <v>54</v>
      </c>
      <c r="G25" s="4" t="s">
        <v>16</v>
      </c>
      <c r="H25" s="4" t="s">
        <v>17</v>
      </c>
      <c r="I25" s="4" t="s">
        <v>94</v>
      </c>
      <c r="J25" s="4"/>
      <c r="K25" s="4"/>
      <c r="L25" s="4"/>
      <c r="M25" s="4"/>
      <c r="N25" s="8"/>
    </row>
    <row r="26" spans="1:14" ht="18.5" x14ac:dyDescent="0.45">
      <c r="A26" s="9"/>
      <c r="B26" s="9"/>
      <c r="C26" s="4"/>
      <c r="D26" s="4"/>
      <c r="G26" s="4"/>
      <c r="H26" s="4"/>
      <c r="I26" s="2" t="s">
        <v>95</v>
      </c>
      <c r="J26" s="4"/>
      <c r="K26" s="4"/>
      <c r="L26" s="4"/>
      <c r="M26" s="4"/>
      <c r="N26" s="8"/>
    </row>
    <row r="27" spans="1:14" x14ac:dyDescent="0.35">
      <c r="A27" s="9"/>
      <c r="B27" s="9"/>
      <c r="C27" s="4" t="s">
        <v>96</v>
      </c>
      <c r="D27" s="4">
        <v>2</v>
      </c>
      <c r="E27" s="4" t="s">
        <v>15</v>
      </c>
      <c r="G27" s="4" t="s">
        <v>97</v>
      </c>
      <c r="H27" s="4" t="s">
        <v>17</v>
      </c>
      <c r="I27" s="4" t="s">
        <v>98</v>
      </c>
      <c r="J27" s="4" t="s">
        <v>19</v>
      </c>
      <c r="K27" s="4" t="s">
        <v>99</v>
      </c>
      <c r="L27" s="4"/>
      <c r="M27" s="4" t="s">
        <v>21</v>
      </c>
      <c r="N27" s="8"/>
    </row>
    <row r="28" spans="1:14" x14ac:dyDescent="0.35">
      <c r="A28" s="9"/>
      <c r="B28" s="9"/>
      <c r="C28" s="4" t="s">
        <v>100</v>
      </c>
      <c r="D28" s="4">
        <v>2</v>
      </c>
      <c r="E28" s="4" t="s">
        <v>15</v>
      </c>
      <c r="G28" s="4" t="s">
        <v>97</v>
      </c>
      <c r="H28" s="4" t="s">
        <v>17</v>
      </c>
      <c r="I28" s="4" t="s">
        <v>101</v>
      </c>
      <c r="J28" s="4" t="s">
        <v>19</v>
      </c>
      <c r="K28" s="4" t="s">
        <v>102</v>
      </c>
      <c r="L28" s="4"/>
      <c r="M28" s="4" t="s">
        <v>21</v>
      </c>
      <c r="N28" s="8"/>
    </row>
    <row r="29" spans="1:14" s="4" customFormat="1" x14ac:dyDescent="0.35">
      <c r="A29" s="9"/>
      <c r="B29" s="9"/>
      <c r="C29" s="4" t="s">
        <v>100</v>
      </c>
      <c r="D29" s="4">
        <v>2</v>
      </c>
      <c r="F29" s="4" t="s">
        <v>54</v>
      </c>
      <c r="G29" s="4" t="s">
        <v>97</v>
      </c>
      <c r="H29" s="4" t="s">
        <v>17</v>
      </c>
      <c r="I29" s="4" t="s">
        <v>103</v>
      </c>
      <c r="J29" s="4" t="s">
        <v>19</v>
      </c>
      <c r="N29" s="8"/>
    </row>
    <row r="30" spans="1:14" x14ac:dyDescent="0.35">
      <c r="A30" s="9" t="s">
        <v>104</v>
      </c>
      <c r="B30" s="9"/>
      <c r="C30" s="4" t="s">
        <v>105</v>
      </c>
      <c r="D30" s="4">
        <v>2</v>
      </c>
      <c r="E30" s="4" t="s">
        <v>106</v>
      </c>
      <c r="G30" s="4" t="s">
        <v>97</v>
      </c>
      <c r="H30" s="4" t="s">
        <v>17</v>
      </c>
      <c r="I30" s="4" t="s">
        <v>107</v>
      </c>
      <c r="J30" s="4" t="s">
        <v>68</v>
      </c>
      <c r="K30" s="4" t="s">
        <v>108</v>
      </c>
      <c r="L30" s="4"/>
      <c r="M30" s="4" t="s">
        <v>21</v>
      </c>
      <c r="N30" s="8" t="s">
        <v>109</v>
      </c>
    </row>
    <row r="31" spans="1:14" x14ac:dyDescent="0.35">
      <c r="A31" s="9" t="s">
        <v>110</v>
      </c>
      <c r="B31" s="9"/>
      <c r="C31" s="4" t="s">
        <v>111</v>
      </c>
      <c r="D31" s="4">
        <v>2</v>
      </c>
      <c r="E31" s="4" t="s">
        <v>106</v>
      </c>
      <c r="G31" s="4" t="s">
        <v>97</v>
      </c>
      <c r="H31" s="4" t="s">
        <v>17</v>
      </c>
      <c r="I31" s="4" t="s">
        <v>112</v>
      </c>
      <c r="J31" s="4" t="s">
        <v>68</v>
      </c>
      <c r="K31" s="4" t="s">
        <v>108</v>
      </c>
      <c r="L31" s="4"/>
      <c r="M31" s="4" t="s">
        <v>21</v>
      </c>
      <c r="N31" s="8" t="s">
        <v>113</v>
      </c>
    </row>
    <row r="32" spans="1:14" x14ac:dyDescent="0.35">
      <c r="A32" s="9" t="s">
        <v>114</v>
      </c>
      <c r="B32" s="9" t="s">
        <v>114</v>
      </c>
      <c r="C32" s="4"/>
      <c r="D32" s="4">
        <v>2</v>
      </c>
      <c r="E32" s="4" t="s">
        <v>106</v>
      </c>
      <c r="G32" s="4" t="s">
        <v>97</v>
      </c>
      <c r="H32" s="4" t="s">
        <v>17</v>
      </c>
      <c r="I32" s="4" t="s">
        <v>115</v>
      </c>
      <c r="J32" s="4" t="s">
        <v>68</v>
      </c>
      <c r="K32" s="4" t="s">
        <v>108</v>
      </c>
      <c r="L32" s="4"/>
      <c r="M32" s="4" t="s">
        <v>21</v>
      </c>
      <c r="N32" s="8" t="s">
        <v>116</v>
      </c>
    </row>
    <row r="33" spans="1:14" x14ac:dyDescent="0.35">
      <c r="A33" s="9" t="s">
        <v>117</v>
      </c>
      <c r="B33" s="9" t="s">
        <v>117</v>
      </c>
      <c r="C33" s="4"/>
      <c r="D33" s="4">
        <v>2</v>
      </c>
      <c r="E33" s="4" t="s">
        <v>15</v>
      </c>
      <c r="G33" s="4" t="s">
        <v>97</v>
      </c>
      <c r="H33" s="4" t="s">
        <v>17</v>
      </c>
      <c r="I33" s="4" t="s">
        <v>118</v>
      </c>
      <c r="J33" s="4" t="s">
        <v>25</v>
      </c>
      <c r="K33" s="4" t="s">
        <v>119</v>
      </c>
      <c r="L33" s="4"/>
      <c r="M33" s="4" t="s">
        <v>21</v>
      </c>
      <c r="N33" s="8"/>
    </row>
    <row r="34" spans="1:14" s="10" customFormat="1" x14ac:dyDescent="0.35">
      <c r="A34" s="9"/>
      <c r="B34" s="9"/>
      <c r="C34" s="4"/>
      <c r="D34" s="4"/>
      <c r="E34" s="4"/>
      <c r="F34" s="4"/>
      <c r="G34" s="4" t="s">
        <v>120</v>
      </c>
      <c r="H34" s="4" t="s">
        <v>17</v>
      </c>
      <c r="I34" s="4" t="s">
        <v>121</v>
      </c>
      <c r="J34" s="4"/>
      <c r="K34" s="4"/>
      <c r="L34" s="4"/>
      <c r="M34" s="4"/>
      <c r="N34" s="8"/>
    </row>
    <row r="35" spans="1:14" s="4" customFormat="1" x14ac:dyDescent="0.35">
      <c r="A35" s="9" t="s">
        <v>122</v>
      </c>
      <c r="B35" s="9" t="s">
        <v>122</v>
      </c>
      <c r="D35" s="4">
        <v>4</v>
      </c>
      <c r="E35" s="4" t="s">
        <v>87</v>
      </c>
      <c r="F35" s="4" t="s">
        <v>88</v>
      </c>
      <c r="G35" s="4" t="s">
        <v>123</v>
      </c>
      <c r="H35" s="4" t="s">
        <v>62</v>
      </c>
      <c r="I35" s="4" t="s">
        <v>124</v>
      </c>
      <c r="J35" s="4" t="s">
        <v>125</v>
      </c>
      <c r="N35" s="8"/>
    </row>
    <row r="36" spans="1:14" s="11" customFormat="1" ht="18.5" x14ac:dyDescent="0.45">
      <c r="A36" s="18"/>
      <c r="B36" s="18"/>
      <c r="C36" s="12"/>
      <c r="D36" s="12"/>
      <c r="E36" s="12"/>
      <c r="F36" s="12"/>
      <c r="G36" s="12"/>
      <c r="H36" s="12"/>
      <c r="I36" s="2" t="s">
        <v>126</v>
      </c>
      <c r="J36" s="12"/>
      <c r="K36" s="12"/>
      <c r="L36" s="12"/>
      <c r="M36" s="12"/>
      <c r="N36" s="19"/>
    </row>
    <row r="37" spans="1:14" s="14" customFormat="1" x14ac:dyDescent="0.35">
      <c r="A37" s="20" t="s">
        <v>127</v>
      </c>
      <c r="B37" s="20" t="s">
        <v>127</v>
      </c>
      <c r="C37" s="13"/>
      <c r="D37" s="13">
        <v>4</v>
      </c>
      <c r="E37" s="13" t="s">
        <v>128</v>
      </c>
      <c r="F37" s="13"/>
      <c r="G37" s="13" t="s">
        <v>129</v>
      </c>
      <c r="H37" s="13" t="s">
        <v>130</v>
      </c>
      <c r="I37" s="13" t="s">
        <v>131</v>
      </c>
      <c r="J37" s="13" t="s">
        <v>125</v>
      </c>
      <c r="K37" s="13"/>
      <c r="L37" s="21"/>
      <c r="M37" s="21"/>
      <c r="N37" s="22"/>
    </row>
    <row r="38" spans="1:14" s="14" customFormat="1" x14ac:dyDescent="0.35">
      <c r="A38" s="20" t="s">
        <v>132</v>
      </c>
      <c r="B38" s="20" t="s">
        <v>132</v>
      </c>
      <c r="C38" s="13"/>
      <c r="D38" s="13">
        <v>4</v>
      </c>
      <c r="E38" s="13" t="s">
        <v>128</v>
      </c>
      <c r="F38" s="13"/>
      <c r="G38" s="13" t="s">
        <v>129</v>
      </c>
      <c r="H38" s="13" t="s">
        <v>62</v>
      </c>
      <c r="I38" s="13" t="s">
        <v>133</v>
      </c>
      <c r="J38" s="13" t="s">
        <v>125</v>
      </c>
      <c r="K38" s="13"/>
      <c r="L38" s="21"/>
      <c r="M38" s="21"/>
      <c r="N38" s="22"/>
    </row>
    <row r="39" spans="1:14" s="14" customFormat="1" x14ac:dyDescent="0.35">
      <c r="A39" s="20" t="s">
        <v>134</v>
      </c>
      <c r="B39" s="20" t="s">
        <v>134</v>
      </c>
      <c r="C39" s="13"/>
      <c r="D39" s="13">
        <v>4</v>
      </c>
      <c r="E39" s="13" t="s">
        <v>87</v>
      </c>
      <c r="F39" s="13" t="s">
        <v>88</v>
      </c>
      <c r="G39" s="13" t="s">
        <v>135</v>
      </c>
      <c r="H39" s="13" t="s">
        <v>62</v>
      </c>
      <c r="I39" s="13" t="s">
        <v>136</v>
      </c>
      <c r="J39" s="13" t="s">
        <v>125</v>
      </c>
      <c r="K39" s="13"/>
      <c r="L39" s="21"/>
      <c r="M39" s="21"/>
      <c r="N39" s="22"/>
    </row>
    <row r="40" spans="1:14" s="14" customFormat="1" x14ac:dyDescent="0.35">
      <c r="A40" s="20" t="s">
        <v>137</v>
      </c>
      <c r="B40" s="20" t="s">
        <v>137</v>
      </c>
      <c r="C40" s="13"/>
      <c r="D40" s="13">
        <v>4</v>
      </c>
      <c r="E40" s="13" t="s">
        <v>87</v>
      </c>
      <c r="F40" s="13" t="s">
        <v>88</v>
      </c>
      <c r="G40" s="13" t="s">
        <v>138</v>
      </c>
      <c r="H40" s="13" t="s">
        <v>62</v>
      </c>
      <c r="I40" s="13" t="s">
        <v>139</v>
      </c>
      <c r="J40" s="13"/>
      <c r="K40" s="13"/>
      <c r="L40" s="21"/>
      <c r="M40" s="21"/>
      <c r="N40" s="22"/>
    </row>
    <row r="41" spans="1:14" s="14" customFormat="1" x14ac:dyDescent="0.35">
      <c r="A41" s="20"/>
      <c r="B41" s="20"/>
      <c r="C41" s="13" t="s">
        <v>140</v>
      </c>
      <c r="D41" s="13">
        <v>2</v>
      </c>
      <c r="E41" s="13"/>
      <c r="F41" s="13" t="s">
        <v>54</v>
      </c>
      <c r="G41" s="13" t="s">
        <v>129</v>
      </c>
      <c r="H41" s="13" t="s">
        <v>17</v>
      </c>
      <c r="I41" s="13" t="s">
        <v>141</v>
      </c>
      <c r="J41" s="13"/>
      <c r="K41" s="13"/>
      <c r="L41" s="21"/>
      <c r="M41" s="21"/>
      <c r="N41" s="22"/>
    </row>
    <row r="42" spans="1:14" s="14" customFormat="1" x14ac:dyDescent="0.35">
      <c r="A42" s="20"/>
      <c r="B42" s="20"/>
      <c r="C42" s="13" t="s">
        <v>142</v>
      </c>
      <c r="D42" s="13">
        <v>2</v>
      </c>
      <c r="E42" s="13"/>
      <c r="F42" s="13" t="s">
        <v>54</v>
      </c>
      <c r="G42" s="13" t="s">
        <v>129</v>
      </c>
      <c r="H42" s="13" t="s">
        <v>17</v>
      </c>
      <c r="I42" s="13" t="s">
        <v>143</v>
      </c>
      <c r="J42" s="13" t="s">
        <v>25</v>
      </c>
      <c r="K42" s="13"/>
      <c r="L42" s="21"/>
      <c r="M42" s="21"/>
      <c r="N42" s="22"/>
    </row>
    <row r="43" spans="1:14" s="14" customFormat="1" x14ac:dyDescent="0.35">
      <c r="A43" s="20"/>
      <c r="B43" s="20"/>
      <c r="C43" s="13" t="s">
        <v>144</v>
      </c>
      <c r="D43" s="13">
        <v>2</v>
      </c>
      <c r="E43" s="13"/>
      <c r="F43" s="13" t="s">
        <v>145</v>
      </c>
      <c r="G43" s="13" t="s">
        <v>129</v>
      </c>
      <c r="H43" s="13" t="s">
        <v>17</v>
      </c>
      <c r="I43" s="13" t="s">
        <v>146</v>
      </c>
      <c r="J43" s="13" t="s">
        <v>19</v>
      </c>
      <c r="K43" s="13"/>
      <c r="L43" s="21"/>
      <c r="M43" s="21"/>
      <c r="N43" s="22"/>
    </row>
    <row r="44" spans="1:14" s="14" customFormat="1" x14ac:dyDescent="0.35">
      <c r="A44" s="20"/>
      <c r="B44" s="20"/>
      <c r="C44" s="13" t="s">
        <v>147</v>
      </c>
      <c r="D44" s="13">
        <v>2</v>
      </c>
      <c r="E44" s="13"/>
      <c r="F44" s="13" t="s">
        <v>148</v>
      </c>
      <c r="G44" s="13" t="s">
        <v>129</v>
      </c>
      <c r="H44" s="13" t="s">
        <v>17</v>
      </c>
      <c r="I44" s="13" t="s">
        <v>149</v>
      </c>
      <c r="J44" s="13"/>
      <c r="K44" s="13"/>
      <c r="L44" s="21"/>
      <c r="M44" s="21"/>
      <c r="N44" s="22"/>
    </row>
    <row r="45" spans="1:14" s="14" customFormat="1" x14ac:dyDescent="0.35">
      <c r="A45" s="20"/>
      <c r="B45" s="20"/>
      <c r="C45" s="13" t="s">
        <v>150</v>
      </c>
      <c r="D45" s="13">
        <v>2</v>
      </c>
      <c r="E45" s="13"/>
      <c r="F45" s="13" t="s">
        <v>148</v>
      </c>
      <c r="G45" s="13" t="s">
        <v>129</v>
      </c>
      <c r="H45" s="13" t="s">
        <v>17</v>
      </c>
      <c r="I45" s="13" t="s">
        <v>151</v>
      </c>
      <c r="J45" s="13"/>
      <c r="K45" s="13"/>
      <c r="L45" s="21"/>
      <c r="M45" s="21"/>
      <c r="N45" s="22"/>
    </row>
    <row r="46" spans="1:14" s="14" customFormat="1" x14ac:dyDescent="0.35">
      <c r="A46" s="20"/>
      <c r="B46" s="20"/>
      <c r="C46" s="13" t="s">
        <v>152</v>
      </c>
      <c r="D46" s="13">
        <v>2</v>
      </c>
      <c r="E46" s="13"/>
      <c r="F46" s="13" t="s">
        <v>153</v>
      </c>
      <c r="G46" s="13" t="s">
        <v>129</v>
      </c>
      <c r="H46" s="13" t="s">
        <v>17</v>
      </c>
      <c r="I46" s="13" t="s">
        <v>154</v>
      </c>
      <c r="J46" s="13"/>
      <c r="K46" s="13"/>
      <c r="L46" s="21"/>
      <c r="M46" s="21"/>
      <c r="N46" s="22"/>
    </row>
    <row r="47" spans="1:14" s="14" customFormat="1" x14ac:dyDescent="0.35">
      <c r="A47" s="20"/>
      <c r="B47" s="20"/>
      <c r="C47" s="13" t="s">
        <v>155</v>
      </c>
      <c r="D47" s="13">
        <v>4</v>
      </c>
      <c r="E47" s="13"/>
      <c r="F47" s="13" t="s">
        <v>156</v>
      </c>
      <c r="G47" s="13" t="s">
        <v>129</v>
      </c>
      <c r="H47" s="13" t="s">
        <v>17</v>
      </c>
      <c r="I47" s="13" t="s">
        <v>157</v>
      </c>
      <c r="J47" s="13"/>
      <c r="K47" s="13"/>
      <c r="L47" s="21"/>
      <c r="M47" s="21"/>
      <c r="N47" s="22"/>
    </row>
    <row r="48" spans="1:14" s="7" customFormat="1" ht="63.5" customHeight="1" x14ac:dyDescent="0.35">
      <c r="A48" s="9" t="s">
        <v>158</v>
      </c>
      <c r="B48" s="9" t="s">
        <v>158</v>
      </c>
      <c r="C48" s="4"/>
      <c r="D48" s="4">
        <v>4</v>
      </c>
      <c r="E48" s="4" t="s">
        <v>106</v>
      </c>
      <c r="F48" s="4"/>
      <c r="G48" s="4" t="s">
        <v>159</v>
      </c>
      <c r="H48" s="4" t="s">
        <v>17</v>
      </c>
      <c r="I48" s="23" t="s">
        <v>160</v>
      </c>
      <c r="J48" s="13" t="s">
        <v>25</v>
      </c>
      <c r="K48" s="13" t="s">
        <v>161</v>
      </c>
      <c r="L48" s="4"/>
      <c r="M48" s="4" t="s">
        <v>21</v>
      </c>
      <c r="N48" s="8" t="s">
        <v>162</v>
      </c>
    </row>
    <row r="49" spans="1:14" s="7" customFormat="1" ht="24" customHeight="1" x14ac:dyDescent="0.35">
      <c r="A49" s="9"/>
      <c r="B49" s="9"/>
      <c r="C49" s="4"/>
      <c r="D49" s="4">
        <v>4</v>
      </c>
      <c r="E49" s="4" t="s">
        <v>106</v>
      </c>
      <c r="F49" s="4"/>
      <c r="G49" s="4" t="s">
        <v>159</v>
      </c>
      <c r="H49" s="4" t="s">
        <v>17</v>
      </c>
      <c r="I49" s="24" t="s">
        <v>163</v>
      </c>
      <c r="J49" s="13" t="s">
        <v>25</v>
      </c>
      <c r="K49" s="13" t="s">
        <v>161</v>
      </c>
      <c r="L49" s="4"/>
      <c r="M49" s="4" t="s">
        <v>21</v>
      </c>
      <c r="N49" s="8" t="s">
        <v>164</v>
      </c>
    </row>
    <row r="50" spans="1:14" s="7" customFormat="1" ht="24" customHeight="1" x14ac:dyDescent="0.35">
      <c r="A50" s="9"/>
      <c r="B50" s="9"/>
      <c r="C50" s="4" t="s">
        <v>165</v>
      </c>
      <c r="D50" s="4">
        <v>2</v>
      </c>
      <c r="E50" s="4"/>
      <c r="F50" s="4" t="s">
        <v>54</v>
      </c>
      <c r="G50" s="4" t="s">
        <v>159</v>
      </c>
      <c r="H50" s="4" t="s">
        <v>17</v>
      </c>
      <c r="I50" s="24" t="s">
        <v>166</v>
      </c>
      <c r="J50" s="13" t="s">
        <v>25</v>
      </c>
      <c r="K50" s="13" t="s">
        <v>161</v>
      </c>
      <c r="L50" s="4"/>
      <c r="M50" s="4"/>
      <c r="N50" s="8"/>
    </row>
    <row r="51" spans="1:14" s="7" customFormat="1" ht="24" customHeight="1" x14ac:dyDescent="0.35">
      <c r="A51" s="9"/>
      <c r="B51" s="9"/>
      <c r="C51" s="4" t="s">
        <v>167</v>
      </c>
      <c r="D51" s="4">
        <v>2</v>
      </c>
      <c r="E51" s="4"/>
      <c r="F51" s="4" t="s">
        <v>54</v>
      </c>
      <c r="G51" s="4" t="s">
        <v>159</v>
      </c>
      <c r="H51" s="4" t="s">
        <v>17</v>
      </c>
      <c r="I51" s="24" t="s">
        <v>168</v>
      </c>
      <c r="J51" s="13" t="s">
        <v>25</v>
      </c>
      <c r="K51" s="13" t="s">
        <v>161</v>
      </c>
      <c r="L51" s="4"/>
      <c r="M51" s="4"/>
      <c r="N51" s="8"/>
    </row>
    <row r="52" spans="1:14" s="7" customFormat="1" ht="24" customHeight="1" x14ac:dyDescent="0.35">
      <c r="A52" s="9"/>
      <c r="B52" s="9"/>
      <c r="C52" s="4" t="s">
        <v>169</v>
      </c>
      <c r="D52" s="4">
        <v>4</v>
      </c>
      <c r="E52" s="4"/>
      <c r="F52" s="4" t="s">
        <v>170</v>
      </c>
      <c r="G52" s="4" t="s">
        <v>159</v>
      </c>
      <c r="H52" s="4" t="s">
        <v>17</v>
      </c>
      <c r="I52" s="24" t="s">
        <v>171</v>
      </c>
      <c r="J52" s="13" t="s">
        <v>25</v>
      </c>
      <c r="K52" s="13" t="s">
        <v>161</v>
      </c>
      <c r="L52" s="4"/>
      <c r="M52" s="4"/>
      <c r="N52" s="8"/>
    </row>
    <row r="53" spans="1:14" s="7" customFormat="1" ht="24" customHeight="1" x14ac:dyDescent="0.35">
      <c r="A53" s="9"/>
      <c r="B53" s="9"/>
      <c r="C53" s="4" t="s">
        <v>167</v>
      </c>
      <c r="D53" s="4">
        <v>4</v>
      </c>
      <c r="E53" s="4"/>
      <c r="F53" s="4" t="s">
        <v>170</v>
      </c>
      <c r="G53" s="4" t="s">
        <v>159</v>
      </c>
      <c r="H53" s="4" t="s">
        <v>17</v>
      </c>
      <c r="I53" s="24" t="s">
        <v>172</v>
      </c>
      <c r="J53" s="13" t="s">
        <v>25</v>
      </c>
      <c r="K53" s="13" t="s">
        <v>161</v>
      </c>
      <c r="L53" s="4"/>
      <c r="M53" s="4"/>
      <c r="N53" s="8"/>
    </row>
    <row r="54" spans="1:14" s="7" customFormat="1" ht="24" customHeight="1" x14ac:dyDescent="0.35">
      <c r="A54" s="9"/>
      <c r="B54" s="9"/>
      <c r="C54" s="4" t="s">
        <v>173</v>
      </c>
      <c r="D54" s="4">
        <v>4</v>
      </c>
      <c r="E54" s="4"/>
      <c r="F54" s="4" t="s">
        <v>170</v>
      </c>
      <c r="G54" s="4" t="s">
        <v>159</v>
      </c>
      <c r="H54" s="4" t="s">
        <v>17</v>
      </c>
      <c r="I54" s="24" t="s">
        <v>174</v>
      </c>
      <c r="J54" s="13" t="s">
        <v>25</v>
      </c>
      <c r="K54" s="13" t="s">
        <v>161</v>
      </c>
      <c r="L54" s="4"/>
      <c r="M54" s="4"/>
      <c r="N54" s="8"/>
    </row>
    <row r="55" spans="1:14" s="7" customFormat="1" ht="24" customHeight="1" x14ac:dyDescent="0.35">
      <c r="A55" s="9"/>
      <c r="B55" s="9"/>
      <c r="C55" s="4" t="s">
        <v>175</v>
      </c>
      <c r="D55" s="4">
        <v>4</v>
      </c>
      <c r="E55" s="4"/>
      <c r="F55" s="4" t="s">
        <v>170</v>
      </c>
      <c r="G55" s="4" t="s">
        <v>159</v>
      </c>
      <c r="H55" s="4" t="s">
        <v>17</v>
      </c>
      <c r="I55" s="24" t="s">
        <v>176</v>
      </c>
      <c r="J55" s="13" t="s">
        <v>25</v>
      </c>
      <c r="K55" s="13" t="s">
        <v>161</v>
      </c>
      <c r="L55" s="4"/>
      <c r="M55" s="4"/>
      <c r="N55" s="8"/>
    </row>
    <row r="56" spans="1:14" s="7" customFormat="1" ht="24" customHeight="1" x14ac:dyDescent="0.35">
      <c r="A56" s="9"/>
      <c r="B56" s="9"/>
      <c r="C56" s="4" t="s">
        <v>177</v>
      </c>
      <c r="D56" s="4">
        <v>4</v>
      </c>
      <c r="E56" s="4"/>
      <c r="F56" s="4" t="s">
        <v>170</v>
      </c>
      <c r="G56" s="4" t="s">
        <v>159</v>
      </c>
      <c r="H56" s="4" t="s">
        <v>17</v>
      </c>
      <c r="I56" s="24" t="s">
        <v>178</v>
      </c>
      <c r="J56" s="13" t="s">
        <v>179</v>
      </c>
      <c r="K56" s="13"/>
      <c r="L56" s="4"/>
      <c r="M56" s="4"/>
      <c r="N56" s="8"/>
    </row>
    <row r="57" spans="1:14" s="7" customFormat="1" ht="42.5" customHeight="1" x14ac:dyDescent="0.35">
      <c r="A57" s="9" t="s">
        <v>180</v>
      </c>
      <c r="B57" s="9" t="s">
        <v>180</v>
      </c>
      <c r="C57" s="4"/>
      <c r="D57" s="4">
        <v>4</v>
      </c>
      <c r="E57" s="4" t="s">
        <v>106</v>
      </c>
      <c r="F57" s="4"/>
      <c r="G57" s="4" t="s">
        <v>181</v>
      </c>
      <c r="H57" s="4" t="s">
        <v>17</v>
      </c>
      <c r="I57" s="23" t="s">
        <v>182</v>
      </c>
      <c r="J57" s="13" t="s">
        <v>25</v>
      </c>
      <c r="K57" s="13" t="s">
        <v>161</v>
      </c>
      <c r="L57" s="4"/>
      <c r="M57" s="4" t="s">
        <v>21</v>
      </c>
      <c r="N57" s="8" t="s">
        <v>183</v>
      </c>
    </row>
    <row r="58" spans="1:14" s="7" customFormat="1" ht="15.5" x14ac:dyDescent="0.35">
      <c r="A58" s="9" t="s">
        <v>184</v>
      </c>
      <c r="B58" s="9" t="s">
        <v>184</v>
      </c>
      <c r="C58" s="4" t="s">
        <v>185</v>
      </c>
      <c r="D58" s="4">
        <v>2</v>
      </c>
      <c r="E58" s="4" t="s">
        <v>15</v>
      </c>
      <c r="F58" s="4"/>
      <c r="G58" s="4" t="s">
        <v>186</v>
      </c>
      <c r="H58" s="4" t="s">
        <v>17</v>
      </c>
      <c r="I58" s="24" t="s">
        <v>187</v>
      </c>
      <c r="J58" s="13" t="s">
        <v>19</v>
      </c>
      <c r="K58" s="4"/>
      <c r="L58" s="4"/>
      <c r="M58" s="4" t="s">
        <v>21</v>
      </c>
      <c r="N58" s="8" t="s">
        <v>188</v>
      </c>
    </row>
    <row r="59" spans="1:14" ht="14.5" customHeight="1" x14ac:dyDescent="0.35">
      <c r="A59" s="9" t="s">
        <v>189</v>
      </c>
      <c r="B59" s="9" t="s">
        <v>189</v>
      </c>
      <c r="C59" s="4" t="s">
        <v>190</v>
      </c>
      <c r="D59" s="4">
        <v>4</v>
      </c>
      <c r="E59" s="4" t="s">
        <v>15</v>
      </c>
      <c r="G59" s="4" t="s">
        <v>191</v>
      </c>
      <c r="H59" s="4" t="s">
        <v>17</v>
      </c>
      <c r="I59" s="4" t="s">
        <v>192</v>
      </c>
      <c r="J59" s="4" t="s">
        <v>193</v>
      </c>
      <c r="K59" s="4"/>
      <c r="L59" s="4"/>
      <c r="M59" s="4" t="s">
        <v>21</v>
      </c>
      <c r="N59" s="8"/>
    </row>
    <row r="60" spans="1:14" ht="14.5" customHeight="1" x14ac:dyDescent="0.35">
      <c r="A60" s="9"/>
      <c r="B60" s="9"/>
      <c r="C60" s="4" t="s">
        <v>194</v>
      </c>
      <c r="D60" s="4">
        <v>2</v>
      </c>
      <c r="E60" s="4" t="s">
        <v>15</v>
      </c>
      <c r="G60" s="4" t="s">
        <v>181</v>
      </c>
      <c r="H60" s="4" t="s">
        <v>17</v>
      </c>
      <c r="I60" s="24" t="s">
        <v>181</v>
      </c>
      <c r="J60" s="4" t="s">
        <v>19</v>
      </c>
      <c r="K60" s="4"/>
      <c r="L60" s="4"/>
      <c r="M60" s="4" t="s">
        <v>21</v>
      </c>
      <c r="N60" s="8" t="s">
        <v>195</v>
      </c>
    </row>
    <row r="61" spans="1:14" ht="14.5" customHeight="1" x14ac:dyDescent="0.35">
      <c r="A61" s="9"/>
      <c r="B61" s="9"/>
      <c r="C61" s="4" t="s">
        <v>196</v>
      </c>
      <c r="D61" s="4">
        <v>2</v>
      </c>
      <c r="E61" s="4" t="s">
        <v>15</v>
      </c>
      <c r="G61" s="4" t="s">
        <v>181</v>
      </c>
      <c r="H61" s="4" t="s">
        <v>17</v>
      </c>
      <c r="I61" s="24" t="s">
        <v>197</v>
      </c>
      <c r="J61" s="4" t="s">
        <v>19</v>
      </c>
      <c r="K61" s="4"/>
      <c r="L61" s="4"/>
      <c r="M61" s="4"/>
      <c r="N61" s="8"/>
    </row>
    <row r="62" spans="1:14" ht="14.5" customHeight="1" x14ac:dyDescent="0.35">
      <c r="A62" s="9" t="s">
        <v>198</v>
      </c>
      <c r="B62" s="9"/>
      <c r="C62" s="4" t="s">
        <v>199</v>
      </c>
      <c r="D62" s="4">
        <v>4</v>
      </c>
      <c r="E62" s="4" t="s">
        <v>15</v>
      </c>
      <c r="G62" s="4" t="s">
        <v>191</v>
      </c>
      <c r="H62" s="4" t="s">
        <v>17</v>
      </c>
      <c r="I62" s="4" t="s">
        <v>200</v>
      </c>
      <c r="J62" s="4" t="s">
        <v>193</v>
      </c>
      <c r="K62" s="4"/>
      <c r="L62" s="4"/>
      <c r="M62" s="4" t="s">
        <v>21</v>
      </c>
      <c r="N62" s="8"/>
    </row>
    <row r="63" spans="1:14" x14ac:dyDescent="0.35">
      <c r="A63" s="9" t="s">
        <v>201</v>
      </c>
      <c r="B63" s="9" t="s">
        <v>201</v>
      </c>
      <c r="C63" s="4"/>
      <c r="D63" s="4">
        <v>2</v>
      </c>
      <c r="E63" s="4" t="s">
        <v>15</v>
      </c>
      <c r="G63" s="4" t="s">
        <v>159</v>
      </c>
      <c r="H63" s="4" t="s">
        <v>17</v>
      </c>
      <c r="I63" s="4" t="s">
        <v>202</v>
      </c>
      <c r="J63" s="4" t="s">
        <v>203</v>
      </c>
      <c r="K63" s="4"/>
      <c r="L63" s="4"/>
      <c r="M63" s="4" t="s">
        <v>21</v>
      </c>
      <c r="N63" s="8"/>
    </row>
    <row r="64" spans="1:14" x14ac:dyDescent="0.35">
      <c r="A64" s="9" t="s">
        <v>204</v>
      </c>
      <c r="B64" s="9" t="s">
        <v>204</v>
      </c>
      <c r="C64" s="4"/>
      <c r="D64" s="4">
        <v>2</v>
      </c>
      <c r="E64" s="4" t="s">
        <v>15</v>
      </c>
      <c r="G64" s="4" t="s">
        <v>191</v>
      </c>
      <c r="H64" s="4" t="s">
        <v>17</v>
      </c>
      <c r="I64" s="4" t="s">
        <v>205</v>
      </c>
      <c r="J64" s="4" t="s">
        <v>19</v>
      </c>
      <c r="K64" s="4" t="s">
        <v>206</v>
      </c>
      <c r="L64" s="4"/>
      <c r="M64" s="4" t="s">
        <v>21</v>
      </c>
      <c r="N64" s="8"/>
    </row>
    <row r="65" spans="1:14" x14ac:dyDescent="0.35">
      <c r="A65" s="9" t="s">
        <v>207</v>
      </c>
      <c r="B65" s="9" t="s">
        <v>207</v>
      </c>
      <c r="C65" s="4"/>
      <c r="D65" s="4">
        <v>2</v>
      </c>
      <c r="E65" s="4" t="s">
        <v>15</v>
      </c>
      <c r="G65" s="4" t="s">
        <v>191</v>
      </c>
      <c r="H65" s="4" t="s">
        <v>17</v>
      </c>
      <c r="I65" s="4" t="s">
        <v>208</v>
      </c>
      <c r="J65" s="4" t="s">
        <v>19</v>
      </c>
      <c r="K65" s="4" t="s">
        <v>206</v>
      </c>
      <c r="L65" s="4"/>
      <c r="M65" s="4" t="s">
        <v>21</v>
      </c>
      <c r="N65" s="8"/>
    </row>
    <row r="66" spans="1:14" x14ac:dyDescent="0.35">
      <c r="A66" s="9" t="s">
        <v>209</v>
      </c>
      <c r="B66" s="9" t="s">
        <v>209</v>
      </c>
      <c r="C66" s="4"/>
      <c r="D66" s="4">
        <v>4</v>
      </c>
      <c r="E66" s="4" t="s">
        <v>15</v>
      </c>
      <c r="G66" s="4" t="s">
        <v>191</v>
      </c>
      <c r="H66" s="4" t="s">
        <v>17</v>
      </c>
      <c r="I66" s="4" t="s">
        <v>210</v>
      </c>
      <c r="J66" s="4" t="s">
        <v>193</v>
      </c>
      <c r="K66" s="4" t="s">
        <v>211</v>
      </c>
      <c r="L66" s="4"/>
      <c r="M66" s="4" t="s">
        <v>21</v>
      </c>
      <c r="N66" s="8"/>
    </row>
    <row r="67" spans="1:14" x14ac:dyDescent="0.35">
      <c r="A67" s="9" t="s">
        <v>212</v>
      </c>
      <c r="B67" s="9" t="s">
        <v>212</v>
      </c>
      <c r="C67" s="4"/>
      <c r="D67" s="4">
        <v>2</v>
      </c>
      <c r="E67" s="4" t="s">
        <v>15</v>
      </c>
      <c r="G67" s="4" t="s">
        <v>213</v>
      </c>
      <c r="H67" s="4" t="s">
        <v>17</v>
      </c>
      <c r="I67" s="4" t="s">
        <v>214</v>
      </c>
      <c r="J67" s="4" t="s">
        <v>19</v>
      </c>
      <c r="K67" s="4" t="s">
        <v>215</v>
      </c>
      <c r="L67" s="4"/>
      <c r="M67" s="4" t="s">
        <v>21</v>
      </c>
      <c r="N67" s="8"/>
    </row>
    <row r="68" spans="1:14" x14ac:dyDescent="0.35">
      <c r="A68" s="9" t="s">
        <v>216</v>
      </c>
      <c r="B68" s="9" t="s">
        <v>216</v>
      </c>
      <c r="C68" s="4"/>
      <c r="D68" s="4">
        <v>2</v>
      </c>
      <c r="E68" s="4" t="s">
        <v>15</v>
      </c>
      <c r="G68" s="4" t="s">
        <v>159</v>
      </c>
      <c r="H68" s="4" t="s">
        <v>17</v>
      </c>
      <c r="I68" s="4" t="s">
        <v>217</v>
      </c>
      <c r="J68" s="4" t="s">
        <v>25</v>
      </c>
      <c r="K68" s="4" t="s">
        <v>218</v>
      </c>
      <c r="L68" s="4"/>
      <c r="M68" s="4" t="s">
        <v>21</v>
      </c>
      <c r="N68" s="8"/>
    </row>
    <row r="69" spans="1:14" x14ac:dyDescent="0.35">
      <c r="A69" s="9" t="s">
        <v>219</v>
      </c>
      <c r="B69" s="9" t="s">
        <v>219</v>
      </c>
      <c r="C69" s="4"/>
      <c r="D69" s="4">
        <v>2</v>
      </c>
      <c r="E69" s="4" t="s">
        <v>15</v>
      </c>
      <c r="G69" s="4" t="s">
        <v>191</v>
      </c>
      <c r="H69" s="4" t="s">
        <v>17</v>
      </c>
      <c r="I69" s="4" t="s">
        <v>220</v>
      </c>
      <c r="J69" s="4" t="s">
        <v>25</v>
      </c>
      <c r="K69" s="4" t="s">
        <v>218</v>
      </c>
      <c r="L69" s="4"/>
      <c r="M69" s="4" t="s">
        <v>21</v>
      </c>
      <c r="N69" s="8"/>
    </row>
    <row r="70" spans="1:14" x14ac:dyDescent="0.35">
      <c r="A70" s="9" t="s">
        <v>221</v>
      </c>
      <c r="B70" s="9" t="s">
        <v>221</v>
      </c>
      <c r="C70" s="4"/>
      <c r="D70" s="4">
        <v>2</v>
      </c>
      <c r="E70" s="4" t="s">
        <v>15</v>
      </c>
      <c r="G70" s="4" t="s">
        <v>159</v>
      </c>
      <c r="H70" s="4" t="s">
        <v>17</v>
      </c>
      <c r="I70" s="4" t="s">
        <v>222</v>
      </c>
      <c r="J70" s="4" t="s">
        <v>25</v>
      </c>
      <c r="K70" s="4" t="s">
        <v>218</v>
      </c>
      <c r="L70" s="4"/>
      <c r="M70" s="4" t="s">
        <v>21</v>
      </c>
      <c r="N70" s="8"/>
    </row>
    <row r="71" spans="1:14" x14ac:dyDescent="0.35">
      <c r="A71" s="9" t="s">
        <v>223</v>
      </c>
      <c r="B71" s="9" t="s">
        <v>223</v>
      </c>
      <c r="C71" s="4"/>
      <c r="D71" s="4">
        <v>2</v>
      </c>
      <c r="E71" s="4" t="s">
        <v>15</v>
      </c>
      <c r="G71" s="4" t="s">
        <v>159</v>
      </c>
      <c r="H71" s="4" t="s">
        <v>17</v>
      </c>
      <c r="I71" s="4" t="s">
        <v>224</v>
      </c>
      <c r="J71" s="4" t="s">
        <v>25</v>
      </c>
      <c r="K71" s="4" t="s">
        <v>218</v>
      </c>
      <c r="L71" s="4"/>
      <c r="M71" s="4" t="s">
        <v>21</v>
      </c>
      <c r="N71" s="8"/>
    </row>
    <row r="72" spans="1:14" x14ac:dyDescent="0.35">
      <c r="A72" s="9" t="s">
        <v>225</v>
      </c>
      <c r="B72" s="9" t="s">
        <v>225</v>
      </c>
      <c r="C72" s="4"/>
      <c r="D72" s="4">
        <v>2</v>
      </c>
      <c r="E72" s="4" t="s">
        <v>15</v>
      </c>
      <c r="G72" s="4" t="s">
        <v>159</v>
      </c>
      <c r="H72" s="4" t="s">
        <v>17</v>
      </c>
      <c r="I72" s="4" t="s">
        <v>226</v>
      </c>
      <c r="J72" s="4" t="s">
        <v>19</v>
      </c>
      <c r="K72" s="4" t="s">
        <v>227</v>
      </c>
      <c r="L72" s="4"/>
      <c r="M72" s="4" t="s">
        <v>21</v>
      </c>
      <c r="N72" s="8"/>
    </row>
    <row r="73" spans="1:14" x14ac:dyDescent="0.35">
      <c r="A73" s="9" t="s">
        <v>228</v>
      </c>
      <c r="B73" s="9" t="s">
        <v>228</v>
      </c>
      <c r="C73" s="4"/>
      <c r="D73" s="4">
        <v>4</v>
      </c>
      <c r="E73" s="13" t="s">
        <v>128</v>
      </c>
      <c r="F73" s="13"/>
      <c r="G73" s="4" t="s">
        <v>229</v>
      </c>
      <c r="H73" s="4" t="s">
        <v>62</v>
      </c>
      <c r="I73" s="4" t="s">
        <v>230</v>
      </c>
      <c r="J73" s="4" t="s">
        <v>68</v>
      </c>
      <c r="K73" s="4" t="s">
        <v>231</v>
      </c>
      <c r="L73" s="4"/>
      <c r="M73" s="4" t="s">
        <v>70</v>
      </c>
      <c r="N73" s="8" t="s">
        <v>232</v>
      </c>
    </row>
    <row r="74" spans="1:14" x14ac:dyDescent="0.35">
      <c r="A74" s="9" t="s">
        <v>233</v>
      </c>
      <c r="B74" s="9" t="s">
        <v>233</v>
      </c>
      <c r="C74" s="4"/>
      <c r="D74" s="4">
        <v>4</v>
      </c>
      <c r="E74" s="13" t="s">
        <v>128</v>
      </c>
      <c r="F74" s="13"/>
      <c r="G74" s="4" t="s">
        <v>234</v>
      </c>
      <c r="H74" s="4" t="s">
        <v>62</v>
      </c>
      <c r="I74" s="4" t="s">
        <v>235</v>
      </c>
      <c r="J74" s="4" t="s">
        <v>68</v>
      </c>
      <c r="K74" s="4" t="s">
        <v>231</v>
      </c>
      <c r="L74" s="4" t="s">
        <v>236</v>
      </c>
      <c r="M74" s="4" t="s">
        <v>70</v>
      </c>
      <c r="N74" s="8" t="s">
        <v>237</v>
      </c>
    </row>
    <row r="75" spans="1:14" x14ac:dyDescent="0.35">
      <c r="A75" s="9" t="s">
        <v>238</v>
      </c>
      <c r="B75" s="9" t="s">
        <v>238</v>
      </c>
      <c r="C75" s="4"/>
      <c r="D75" s="4">
        <v>4</v>
      </c>
      <c r="E75" s="13" t="s">
        <v>128</v>
      </c>
      <c r="F75" s="13"/>
      <c r="G75" s="4" t="s">
        <v>234</v>
      </c>
      <c r="H75" s="4" t="s">
        <v>62</v>
      </c>
      <c r="I75" s="4" t="s">
        <v>239</v>
      </c>
      <c r="J75" s="4" t="s">
        <v>68</v>
      </c>
      <c r="K75" s="4" t="s">
        <v>69</v>
      </c>
      <c r="L75" s="4"/>
      <c r="M75" s="4" t="s">
        <v>70</v>
      </c>
      <c r="N75" s="8" t="s">
        <v>240</v>
      </c>
    </row>
    <row r="76" spans="1:14" x14ac:dyDescent="0.35">
      <c r="A76" s="9" t="s">
        <v>241</v>
      </c>
      <c r="B76" s="9" t="s">
        <v>241</v>
      </c>
      <c r="C76" s="4"/>
      <c r="D76" s="4">
        <v>4</v>
      </c>
      <c r="E76" s="13" t="s">
        <v>128</v>
      </c>
      <c r="F76" s="13"/>
      <c r="G76" s="4" t="s">
        <v>234</v>
      </c>
      <c r="H76" s="4" t="s">
        <v>62</v>
      </c>
      <c r="I76" s="4" t="s">
        <v>242</v>
      </c>
      <c r="J76" s="4" t="s">
        <v>68</v>
      </c>
      <c r="K76" s="4" t="s">
        <v>69</v>
      </c>
      <c r="L76" s="4"/>
      <c r="M76" s="4" t="s">
        <v>70</v>
      </c>
      <c r="N76" s="8" t="s">
        <v>243</v>
      </c>
    </row>
    <row r="77" spans="1:14" x14ac:dyDescent="0.35">
      <c r="A77" s="9" t="s">
        <v>244</v>
      </c>
      <c r="B77" s="9" t="s">
        <v>244</v>
      </c>
      <c r="C77" s="4"/>
      <c r="D77" s="4">
        <v>4</v>
      </c>
      <c r="E77" s="13" t="s">
        <v>128</v>
      </c>
      <c r="F77" s="13"/>
      <c r="G77" s="4" t="s">
        <v>234</v>
      </c>
      <c r="H77" s="4" t="s">
        <v>62</v>
      </c>
      <c r="I77" s="4" t="s">
        <v>245</v>
      </c>
      <c r="J77" s="4" t="s">
        <v>68</v>
      </c>
      <c r="K77" s="4" t="s">
        <v>69</v>
      </c>
      <c r="L77" s="4"/>
      <c r="M77" s="4" t="s">
        <v>70</v>
      </c>
      <c r="N77" s="8" t="s">
        <v>246</v>
      </c>
    </row>
    <row r="78" spans="1:14" x14ac:dyDescent="0.35">
      <c r="A78" s="9" t="s">
        <v>247</v>
      </c>
      <c r="B78" s="9" t="s">
        <v>247</v>
      </c>
      <c r="C78" s="4"/>
      <c r="D78" s="4">
        <v>4</v>
      </c>
      <c r="E78" s="13" t="s">
        <v>128</v>
      </c>
      <c r="F78" s="13"/>
      <c r="G78" s="4" t="s">
        <v>234</v>
      </c>
      <c r="H78" s="4" t="s">
        <v>62</v>
      </c>
      <c r="I78" s="4" t="s">
        <v>248</v>
      </c>
      <c r="J78" s="4" t="s">
        <v>68</v>
      </c>
      <c r="K78" s="4" t="s">
        <v>69</v>
      </c>
      <c r="L78" s="4"/>
      <c r="M78" s="4" t="s">
        <v>70</v>
      </c>
      <c r="N78" s="8" t="s">
        <v>249</v>
      </c>
    </row>
    <row r="79" spans="1:14" x14ac:dyDescent="0.35">
      <c r="A79" s="9" t="s">
        <v>250</v>
      </c>
      <c r="B79" s="9" t="s">
        <v>250</v>
      </c>
      <c r="C79" s="4"/>
      <c r="D79" s="4">
        <v>4</v>
      </c>
      <c r="E79" s="13" t="s">
        <v>128</v>
      </c>
      <c r="F79" s="13"/>
      <c r="G79" s="4" t="s">
        <v>234</v>
      </c>
      <c r="H79" s="4" t="s">
        <v>62</v>
      </c>
      <c r="I79" s="4" t="s">
        <v>251</v>
      </c>
      <c r="J79" s="4" t="s">
        <v>68</v>
      </c>
      <c r="K79" s="4" t="s">
        <v>69</v>
      </c>
      <c r="L79" s="4"/>
      <c r="M79" s="4" t="s">
        <v>70</v>
      </c>
      <c r="N79" s="8" t="s">
        <v>252</v>
      </c>
    </row>
    <row r="80" spans="1:14" x14ac:dyDescent="0.35">
      <c r="A80" s="9"/>
      <c r="B80" s="9"/>
      <c r="C80" s="4" t="s">
        <v>253</v>
      </c>
      <c r="D80" s="4">
        <v>2</v>
      </c>
      <c r="E80" s="13"/>
      <c r="F80" s="13" t="s">
        <v>54</v>
      </c>
      <c r="G80" s="4" t="s">
        <v>234</v>
      </c>
      <c r="H80" s="4" t="s">
        <v>17</v>
      </c>
      <c r="I80" s="4" t="s">
        <v>254</v>
      </c>
      <c r="J80" s="4"/>
      <c r="K80" s="4"/>
      <c r="L80" s="4"/>
      <c r="M80" s="4"/>
      <c r="N80" s="8"/>
    </row>
    <row r="81" spans="1:14" x14ac:dyDescent="0.35">
      <c r="A81" s="9" t="s">
        <v>255</v>
      </c>
      <c r="B81" s="9" t="s">
        <v>255</v>
      </c>
      <c r="C81" s="4"/>
      <c r="D81" s="4">
        <v>4</v>
      </c>
      <c r="E81" s="13" t="s">
        <v>128</v>
      </c>
      <c r="F81" s="13"/>
      <c r="G81" s="4" t="s">
        <v>256</v>
      </c>
      <c r="H81" s="4" t="s">
        <v>62</v>
      </c>
      <c r="I81" s="4" t="s">
        <v>257</v>
      </c>
      <c r="J81" s="4" t="s">
        <v>68</v>
      </c>
      <c r="K81" s="4" t="s">
        <v>69</v>
      </c>
      <c r="L81" s="4"/>
      <c r="M81" s="4" t="s">
        <v>70</v>
      </c>
      <c r="N81" s="8" t="s">
        <v>258</v>
      </c>
    </row>
    <row r="82" spans="1:14" x14ac:dyDescent="0.35">
      <c r="A82" s="9" t="s">
        <v>259</v>
      </c>
      <c r="B82" s="9" t="s">
        <v>259</v>
      </c>
      <c r="C82" s="4"/>
      <c r="D82" s="4">
        <v>4</v>
      </c>
      <c r="E82" s="13" t="s">
        <v>128</v>
      </c>
      <c r="F82" s="13"/>
      <c r="G82" s="4" t="s">
        <v>256</v>
      </c>
      <c r="H82" s="4" t="s">
        <v>62</v>
      </c>
      <c r="I82" s="4" t="s">
        <v>260</v>
      </c>
      <c r="J82" s="4" t="s">
        <v>68</v>
      </c>
      <c r="K82" s="4" t="s">
        <v>69</v>
      </c>
      <c r="L82" s="4"/>
      <c r="M82" s="4" t="s">
        <v>70</v>
      </c>
      <c r="N82" s="8" t="s">
        <v>261</v>
      </c>
    </row>
    <row r="83" spans="1:14" x14ac:dyDescent="0.35">
      <c r="A83" s="9" t="s">
        <v>262</v>
      </c>
      <c r="B83" s="9" t="s">
        <v>262</v>
      </c>
      <c r="C83" s="4"/>
      <c r="D83" s="4">
        <v>4</v>
      </c>
      <c r="E83" s="13" t="s">
        <v>128</v>
      </c>
      <c r="F83" s="13"/>
      <c r="G83" s="4" t="s">
        <v>256</v>
      </c>
      <c r="H83" s="4" t="s">
        <v>62</v>
      </c>
      <c r="I83" s="4" t="s">
        <v>263</v>
      </c>
      <c r="J83" s="4" t="s">
        <v>68</v>
      </c>
      <c r="K83" s="4" t="s">
        <v>69</v>
      </c>
      <c r="L83" s="4"/>
      <c r="M83" s="4" t="s">
        <v>70</v>
      </c>
      <c r="N83" s="8" t="s">
        <v>264</v>
      </c>
    </row>
    <row r="84" spans="1:14" x14ac:dyDescent="0.35">
      <c r="A84" s="9" t="s">
        <v>265</v>
      </c>
      <c r="B84" s="9" t="s">
        <v>265</v>
      </c>
      <c r="C84" s="4"/>
      <c r="D84" s="4">
        <v>4</v>
      </c>
      <c r="E84" s="13" t="s">
        <v>128</v>
      </c>
      <c r="F84" s="13"/>
      <c r="G84" s="4" t="s">
        <v>256</v>
      </c>
      <c r="H84" s="4" t="s">
        <v>62</v>
      </c>
      <c r="I84" s="4" t="s">
        <v>266</v>
      </c>
      <c r="J84" s="4" t="s">
        <v>68</v>
      </c>
      <c r="K84" s="4" t="s">
        <v>69</v>
      </c>
      <c r="L84" s="4"/>
      <c r="M84" s="4" t="s">
        <v>70</v>
      </c>
      <c r="N84" s="8" t="s">
        <v>267</v>
      </c>
    </row>
    <row r="85" spans="1:14" x14ac:dyDescent="0.35">
      <c r="A85" s="9" t="s">
        <v>268</v>
      </c>
      <c r="B85" s="9" t="s">
        <v>268</v>
      </c>
      <c r="C85" s="4"/>
      <c r="D85" s="4">
        <v>4</v>
      </c>
      <c r="E85" s="13" t="s">
        <v>128</v>
      </c>
      <c r="F85" s="13"/>
      <c r="G85" s="4" t="s">
        <v>256</v>
      </c>
      <c r="H85" s="4" t="s">
        <v>62</v>
      </c>
      <c r="I85" s="4" t="s">
        <v>269</v>
      </c>
      <c r="J85" s="4" t="s">
        <v>68</v>
      </c>
      <c r="K85" s="4" t="s">
        <v>69</v>
      </c>
      <c r="L85" s="4"/>
      <c r="M85" s="4" t="s">
        <v>70</v>
      </c>
      <c r="N85" s="8" t="s">
        <v>270</v>
      </c>
    </row>
    <row r="86" spans="1:14" x14ac:dyDescent="0.35">
      <c r="A86" s="9" t="s">
        <v>271</v>
      </c>
      <c r="B86" s="9" t="s">
        <v>271</v>
      </c>
      <c r="C86" s="4"/>
      <c r="D86" s="4">
        <v>4</v>
      </c>
      <c r="E86" s="13" t="s">
        <v>128</v>
      </c>
      <c r="F86" s="13"/>
      <c r="G86" s="4" t="s">
        <v>256</v>
      </c>
      <c r="H86" s="4" t="s">
        <v>62</v>
      </c>
      <c r="I86" s="4" t="s">
        <v>272</v>
      </c>
      <c r="J86" s="4" t="s">
        <v>68</v>
      </c>
      <c r="K86" s="4" t="s">
        <v>69</v>
      </c>
      <c r="L86" s="4"/>
      <c r="M86" s="4" t="s">
        <v>70</v>
      </c>
      <c r="N86" s="8" t="s">
        <v>273</v>
      </c>
    </row>
    <row r="87" spans="1:14" x14ac:dyDescent="0.35">
      <c r="A87" s="9" t="s">
        <v>274</v>
      </c>
      <c r="B87" s="9" t="s">
        <v>274</v>
      </c>
      <c r="C87" s="4"/>
      <c r="D87" s="4">
        <v>4</v>
      </c>
      <c r="E87" s="13" t="s">
        <v>128</v>
      </c>
      <c r="F87" s="13"/>
      <c r="G87" s="4" t="s">
        <v>256</v>
      </c>
      <c r="H87" s="4" t="s">
        <v>62</v>
      </c>
      <c r="I87" s="4" t="s">
        <v>275</v>
      </c>
      <c r="J87" s="4" t="s">
        <v>68</v>
      </c>
      <c r="K87" s="4" t="s">
        <v>69</v>
      </c>
      <c r="L87" s="4"/>
      <c r="M87" s="4" t="s">
        <v>70</v>
      </c>
      <c r="N87" s="8" t="s">
        <v>276</v>
      </c>
    </row>
    <row r="88" spans="1:14" x14ac:dyDescent="0.35">
      <c r="A88" s="9" t="s">
        <v>277</v>
      </c>
      <c r="B88" s="9" t="s">
        <v>277</v>
      </c>
      <c r="C88" s="4"/>
      <c r="D88" s="4">
        <v>4</v>
      </c>
      <c r="E88" s="13" t="s">
        <v>128</v>
      </c>
      <c r="F88" s="13"/>
      <c r="G88" s="4" t="s">
        <v>256</v>
      </c>
      <c r="H88" s="4" t="s">
        <v>62</v>
      </c>
      <c r="I88" s="4" t="s">
        <v>278</v>
      </c>
      <c r="J88" s="4" t="s">
        <v>68</v>
      </c>
      <c r="K88" s="4" t="s">
        <v>69</v>
      </c>
      <c r="L88" s="4"/>
      <c r="M88" s="4" t="s">
        <v>70</v>
      </c>
      <c r="N88" s="8" t="s">
        <v>279</v>
      </c>
    </row>
    <row r="89" spans="1:14" x14ac:dyDescent="0.35">
      <c r="A89" s="9" t="s">
        <v>280</v>
      </c>
      <c r="B89" s="9" t="s">
        <v>280</v>
      </c>
      <c r="C89" s="4"/>
      <c r="D89" s="4">
        <v>4</v>
      </c>
      <c r="E89" s="13" t="s">
        <v>128</v>
      </c>
      <c r="F89" s="13"/>
      <c r="G89" s="4" t="s">
        <v>256</v>
      </c>
      <c r="H89" s="4" t="s">
        <v>62</v>
      </c>
      <c r="I89" s="4" t="s">
        <v>281</v>
      </c>
      <c r="J89" s="4" t="s">
        <v>68</v>
      </c>
      <c r="K89" s="4" t="s">
        <v>69</v>
      </c>
      <c r="L89" s="4"/>
      <c r="M89" s="4" t="s">
        <v>70</v>
      </c>
      <c r="N89" s="8" t="s">
        <v>282</v>
      </c>
    </row>
    <row r="90" spans="1:14" x14ac:dyDescent="0.35">
      <c r="A90" s="9" t="s">
        <v>283</v>
      </c>
      <c r="B90" s="9" t="s">
        <v>283</v>
      </c>
      <c r="C90" s="4"/>
      <c r="D90" s="4">
        <v>4</v>
      </c>
      <c r="E90" s="13" t="s">
        <v>128</v>
      </c>
      <c r="F90" s="13"/>
      <c r="G90" s="4" t="s">
        <v>256</v>
      </c>
      <c r="H90" s="4" t="s">
        <v>62</v>
      </c>
      <c r="I90" s="4" t="s">
        <v>284</v>
      </c>
      <c r="J90" s="4" t="s">
        <v>68</v>
      </c>
      <c r="K90" s="4" t="s">
        <v>69</v>
      </c>
      <c r="L90" s="4"/>
      <c r="M90" s="4" t="s">
        <v>70</v>
      </c>
      <c r="N90" s="8" t="s">
        <v>285</v>
      </c>
    </row>
    <row r="91" spans="1:14" x14ac:dyDescent="0.35">
      <c r="A91" s="9" t="s">
        <v>286</v>
      </c>
      <c r="B91" s="9" t="s">
        <v>286</v>
      </c>
      <c r="C91" s="4"/>
      <c r="D91" s="4">
        <v>4</v>
      </c>
      <c r="E91" s="13" t="s">
        <v>128</v>
      </c>
      <c r="F91" s="13"/>
      <c r="G91" s="4" t="s">
        <v>256</v>
      </c>
      <c r="H91" s="4" t="s">
        <v>62</v>
      </c>
      <c r="I91" s="4" t="s">
        <v>287</v>
      </c>
      <c r="J91" s="4" t="s">
        <v>68</v>
      </c>
      <c r="K91" s="4" t="s">
        <v>69</v>
      </c>
      <c r="L91" s="4"/>
      <c r="M91" s="4" t="s">
        <v>70</v>
      </c>
      <c r="N91" s="8" t="s">
        <v>288</v>
      </c>
    </row>
    <row r="92" spans="1:14" x14ac:dyDescent="0.35">
      <c r="A92" s="9" t="s">
        <v>289</v>
      </c>
      <c r="B92" s="9" t="s">
        <v>289</v>
      </c>
      <c r="C92" s="4"/>
      <c r="D92" s="4">
        <v>4</v>
      </c>
      <c r="E92" s="13" t="s">
        <v>128</v>
      </c>
      <c r="F92" s="13"/>
      <c r="G92" s="4" t="s">
        <v>256</v>
      </c>
      <c r="H92" s="4" t="s">
        <v>62</v>
      </c>
      <c r="I92" s="4" t="s">
        <v>290</v>
      </c>
      <c r="J92" s="4" t="s">
        <v>68</v>
      </c>
      <c r="K92" s="4" t="s">
        <v>69</v>
      </c>
      <c r="L92" s="4"/>
      <c r="M92" s="4" t="s">
        <v>70</v>
      </c>
      <c r="N92" s="8" t="s">
        <v>291</v>
      </c>
    </row>
    <row r="93" spans="1:14" x14ac:dyDescent="0.35">
      <c r="A93" s="9" t="s">
        <v>292</v>
      </c>
      <c r="B93" s="9" t="s">
        <v>292</v>
      </c>
      <c r="C93" s="4"/>
      <c r="D93" s="4">
        <v>4</v>
      </c>
      <c r="E93" s="13" t="s">
        <v>128</v>
      </c>
      <c r="F93" s="13"/>
      <c r="G93" s="4" t="s">
        <v>256</v>
      </c>
      <c r="H93" s="4" t="s">
        <v>62</v>
      </c>
      <c r="I93" s="4" t="s">
        <v>293</v>
      </c>
      <c r="J93" s="4" t="s">
        <v>68</v>
      </c>
      <c r="K93" s="4" t="s">
        <v>69</v>
      </c>
      <c r="L93" s="4"/>
      <c r="M93" s="4" t="s">
        <v>70</v>
      </c>
      <c r="N93" s="8" t="s">
        <v>294</v>
      </c>
    </row>
    <row r="94" spans="1:14" x14ac:dyDescent="0.35">
      <c r="A94" s="9" t="s">
        <v>295</v>
      </c>
      <c r="B94" s="9" t="s">
        <v>295</v>
      </c>
      <c r="C94" s="4"/>
      <c r="D94" s="4">
        <v>4</v>
      </c>
      <c r="E94" s="13" t="s">
        <v>128</v>
      </c>
      <c r="F94" s="13"/>
      <c r="G94" s="4" t="s">
        <v>256</v>
      </c>
      <c r="H94" s="4" t="s">
        <v>62</v>
      </c>
      <c r="I94" s="4" t="s">
        <v>296</v>
      </c>
      <c r="J94" s="4" t="s">
        <v>68</v>
      </c>
      <c r="K94" s="4" t="s">
        <v>69</v>
      </c>
      <c r="L94" s="4"/>
      <c r="M94" s="4" t="s">
        <v>70</v>
      </c>
      <c r="N94" s="8" t="s">
        <v>297</v>
      </c>
    </row>
    <row r="95" spans="1:14" x14ac:dyDescent="0.35">
      <c r="A95" s="9" t="s">
        <v>298</v>
      </c>
      <c r="B95" s="9" t="s">
        <v>298</v>
      </c>
      <c r="C95" s="4"/>
      <c r="D95" s="4">
        <v>4</v>
      </c>
      <c r="E95" s="13" t="s">
        <v>128</v>
      </c>
      <c r="F95" s="13"/>
      <c r="G95" s="4" t="s">
        <v>256</v>
      </c>
      <c r="H95" s="4" t="s">
        <v>62</v>
      </c>
      <c r="I95" s="4" t="s">
        <v>299</v>
      </c>
      <c r="J95" s="4" t="s">
        <v>68</v>
      </c>
      <c r="K95" s="4" t="s">
        <v>69</v>
      </c>
      <c r="L95" s="4"/>
      <c r="M95" s="4" t="s">
        <v>70</v>
      </c>
      <c r="N95" s="8" t="s">
        <v>300</v>
      </c>
    </row>
    <row r="96" spans="1:14" x14ac:dyDescent="0.35">
      <c r="A96" s="9"/>
      <c r="B96" s="9"/>
      <c r="C96" s="4" t="s">
        <v>301</v>
      </c>
      <c r="D96" s="4">
        <v>2</v>
      </c>
      <c r="E96" s="13"/>
      <c r="F96" s="13" t="s">
        <v>54</v>
      </c>
      <c r="G96" s="4" t="s">
        <v>256</v>
      </c>
      <c r="H96" s="4" t="s">
        <v>17</v>
      </c>
      <c r="I96" s="4" t="s">
        <v>302</v>
      </c>
      <c r="J96" s="4"/>
      <c r="K96" s="4"/>
      <c r="L96" s="4"/>
      <c r="M96" s="4"/>
      <c r="N96" s="8"/>
    </row>
    <row r="97" spans="1:14" x14ac:dyDescent="0.35">
      <c r="A97" s="9"/>
      <c r="B97" s="9"/>
      <c r="C97" s="4" t="s">
        <v>303</v>
      </c>
      <c r="D97" s="4">
        <v>2</v>
      </c>
      <c r="E97" s="13"/>
      <c r="F97" s="13" t="s">
        <v>156</v>
      </c>
      <c r="G97" s="4" t="s">
        <v>256</v>
      </c>
      <c r="H97" s="4" t="s">
        <v>17</v>
      </c>
      <c r="I97" s="4" t="s">
        <v>304</v>
      </c>
      <c r="J97" s="4" t="s">
        <v>19</v>
      </c>
      <c r="K97" s="4"/>
      <c r="L97" s="4"/>
      <c r="M97" s="4"/>
      <c r="N97" s="8"/>
    </row>
    <row r="98" spans="1:14" x14ac:dyDescent="0.35">
      <c r="A98" s="9"/>
      <c r="B98" s="9"/>
      <c r="C98" s="4" t="s">
        <v>305</v>
      </c>
      <c r="D98" s="4">
        <v>2</v>
      </c>
      <c r="E98" s="13"/>
      <c r="F98" s="13" t="s">
        <v>54</v>
      </c>
      <c r="G98" s="4" t="s">
        <v>306</v>
      </c>
      <c r="H98" s="4" t="s">
        <v>17</v>
      </c>
      <c r="I98" s="4" t="s">
        <v>307</v>
      </c>
      <c r="J98" s="4" t="s">
        <v>25</v>
      </c>
      <c r="K98" s="4"/>
      <c r="L98" s="4"/>
      <c r="M98" s="4"/>
      <c r="N98" s="8"/>
    </row>
    <row r="99" spans="1:14" x14ac:dyDescent="0.35">
      <c r="A99" s="9"/>
      <c r="B99" s="9"/>
      <c r="C99" s="4" t="s">
        <v>308</v>
      </c>
      <c r="D99" s="4">
        <v>4</v>
      </c>
      <c r="E99" s="13"/>
      <c r="F99" s="13" t="s">
        <v>309</v>
      </c>
      <c r="G99" s="4"/>
      <c r="H99" s="4" t="s">
        <v>17</v>
      </c>
      <c r="I99" s="4" t="s">
        <v>310</v>
      </c>
      <c r="J99" s="4"/>
      <c r="K99" s="4"/>
      <c r="L99" s="4"/>
      <c r="M99" s="4"/>
      <c r="N99" s="8"/>
    </row>
    <row r="100" spans="1:14" x14ac:dyDescent="0.35">
      <c r="A100" s="9"/>
      <c r="B100" s="9"/>
      <c r="C100" s="4" t="s">
        <v>301</v>
      </c>
      <c r="D100" s="4">
        <v>2</v>
      </c>
      <c r="E100" s="13"/>
      <c r="F100" s="13" t="s">
        <v>311</v>
      </c>
      <c r="G100" s="4" t="s">
        <v>256</v>
      </c>
      <c r="H100" s="4" t="s">
        <v>17</v>
      </c>
      <c r="I100" s="4" t="s">
        <v>312</v>
      </c>
      <c r="J100" s="4" t="s">
        <v>19</v>
      </c>
      <c r="K100" s="4"/>
      <c r="L100" s="4"/>
      <c r="M100" s="4"/>
      <c r="N100" s="8"/>
    </row>
    <row r="101" spans="1:14" x14ac:dyDescent="0.35">
      <c r="A101" s="9"/>
      <c r="B101" s="9"/>
      <c r="C101" s="4" t="s">
        <v>313</v>
      </c>
      <c r="D101" s="4">
        <v>4</v>
      </c>
      <c r="E101" s="13"/>
      <c r="F101" s="13" t="s">
        <v>314</v>
      </c>
      <c r="G101" s="4"/>
      <c r="H101" s="4" t="s">
        <v>17</v>
      </c>
      <c r="I101" s="4" t="s">
        <v>315</v>
      </c>
      <c r="J101" s="4"/>
      <c r="K101" s="4"/>
      <c r="L101" s="4"/>
      <c r="M101" s="4"/>
      <c r="N101" s="8"/>
    </row>
    <row r="102" spans="1:14" x14ac:dyDescent="0.35">
      <c r="A102" s="9"/>
      <c r="B102" s="9"/>
      <c r="C102" s="4" t="s">
        <v>316</v>
      </c>
      <c r="D102" s="4">
        <v>4</v>
      </c>
      <c r="E102" s="13"/>
      <c r="F102" s="13" t="s">
        <v>317</v>
      </c>
      <c r="G102" s="4"/>
      <c r="H102" s="4" t="s">
        <v>17</v>
      </c>
      <c r="I102" s="4" t="s">
        <v>318</v>
      </c>
      <c r="J102" s="4"/>
      <c r="K102" s="4"/>
      <c r="L102" s="4"/>
      <c r="M102" s="4"/>
      <c r="N102" s="8"/>
    </row>
    <row r="103" spans="1:14" x14ac:dyDescent="0.35">
      <c r="A103" s="9" t="s">
        <v>319</v>
      </c>
      <c r="B103" s="9" t="s">
        <v>319</v>
      </c>
      <c r="C103" s="4"/>
      <c r="D103" s="4">
        <v>4</v>
      </c>
      <c r="E103" s="13" t="s">
        <v>128</v>
      </c>
      <c r="F103" s="13"/>
      <c r="G103" s="4" t="s">
        <v>181</v>
      </c>
      <c r="H103" s="4" t="s">
        <v>62</v>
      </c>
      <c r="I103" s="4" t="s">
        <v>320</v>
      </c>
      <c r="J103" s="4" t="s">
        <v>68</v>
      </c>
      <c r="K103" s="4" t="s">
        <v>69</v>
      </c>
      <c r="L103" s="4"/>
      <c r="M103" s="4" t="s">
        <v>70</v>
      </c>
      <c r="N103" s="8" t="s">
        <v>321</v>
      </c>
    </row>
    <row r="104" spans="1:14" x14ac:dyDescent="0.35">
      <c r="A104" s="9" t="s">
        <v>322</v>
      </c>
      <c r="B104" s="9" t="s">
        <v>322</v>
      </c>
      <c r="C104" s="4"/>
      <c r="D104" s="4">
        <v>4</v>
      </c>
      <c r="E104" s="13" t="s">
        <v>128</v>
      </c>
      <c r="F104" s="13"/>
      <c r="G104" s="4" t="s">
        <v>181</v>
      </c>
      <c r="H104" s="4" t="s">
        <v>62</v>
      </c>
      <c r="I104" s="4" t="s">
        <v>323</v>
      </c>
      <c r="J104" s="4" t="s">
        <v>68</v>
      </c>
      <c r="K104" s="4" t="s">
        <v>69</v>
      </c>
      <c r="L104" s="4"/>
      <c r="M104" s="4" t="s">
        <v>70</v>
      </c>
      <c r="N104" s="8" t="s">
        <v>324</v>
      </c>
    </row>
    <row r="105" spans="1:14" x14ac:dyDescent="0.35">
      <c r="A105" s="9" t="s">
        <v>325</v>
      </c>
      <c r="B105" s="9" t="s">
        <v>325</v>
      </c>
      <c r="C105" s="4"/>
      <c r="D105" s="4">
        <v>4</v>
      </c>
      <c r="E105" s="13" t="s">
        <v>128</v>
      </c>
      <c r="F105" s="13"/>
      <c r="G105" s="4" t="s">
        <v>326</v>
      </c>
      <c r="H105" s="4" t="s">
        <v>62</v>
      </c>
      <c r="I105" s="4" t="s">
        <v>327</v>
      </c>
      <c r="J105" s="4" t="s">
        <v>68</v>
      </c>
      <c r="K105" s="4" t="s">
        <v>69</v>
      </c>
      <c r="L105" s="4"/>
      <c r="M105" s="4" t="s">
        <v>70</v>
      </c>
      <c r="N105" s="8" t="s">
        <v>328</v>
      </c>
    </row>
    <row r="106" spans="1:14" x14ac:dyDescent="0.35">
      <c r="A106" s="9" t="s">
        <v>329</v>
      </c>
      <c r="B106" s="9" t="s">
        <v>329</v>
      </c>
      <c r="C106" s="4"/>
      <c r="D106" s="4">
        <v>4</v>
      </c>
      <c r="E106" s="13" t="s">
        <v>128</v>
      </c>
      <c r="F106" s="13"/>
      <c r="G106" s="4" t="s">
        <v>330</v>
      </c>
      <c r="H106" s="4" t="s">
        <v>62</v>
      </c>
      <c r="I106" s="4" t="s">
        <v>331</v>
      </c>
      <c r="J106" s="4" t="s">
        <v>68</v>
      </c>
      <c r="K106" s="4" t="s">
        <v>69</v>
      </c>
      <c r="L106" s="4"/>
      <c r="M106" s="4" t="s">
        <v>70</v>
      </c>
      <c r="N106" s="8" t="s">
        <v>332</v>
      </c>
    </row>
    <row r="107" spans="1:14" x14ac:dyDescent="0.35">
      <c r="A107" s="9" t="s">
        <v>333</v>
      </c>
      <c r="B107" s="9" t="s">
        <v>333</v>
      </c>
      <c r="C107" s="4"/>
      <c r="D107" s="4">
        <v>4</v>
      </c>
      <c r="E107" s="13" t="s">
        <v>128</v>
      </c>
      <c r="F107" s="13"/>
      <c r="G107" s="4" t="s">
        <v>334</v>
      </c>
      <c r="H107" s="4" t="s">
        <v>62</v>
      </c>
      <c r="I107" s="4" t="s">
        <v>335</v>
      </c>
      <c r="J107" s="4" t="s">
        <v>68</v>
      </c>
      <c r="K107" s="4" t="s">
        <v>69</v>
      </c>
      <c r="L107" s="4"/>
      <c r="M107" s="4" t="s">
        <v>70</v>
      </c>
      <c r="N107" s="8" t="s">
        <v>336</v>
      </c>
    </row>
    <row r="108" spans="1:14" x14ac:dyDescent="0.35">
      <c r="A108" s="9" t="s">
        <v>337</v>
      </c>
      <c r="B108" s="9" t="s">
        <v>337</v>
      </c>
      <c r="C108" s="4"/>
      <c r="D108" s="4">
        <v>4</v>
      </c>
      <c r="E108" s="13" t="s">
        <v>128</v>
      </c>
      <c r="F108" s="13"/>
      <c r="G108" s="4" t="s">
        <v>326</v>
      </c>
      <c r="H108" s="4" t="s">
        <v>62</v>
      </c>
      <c r="I108" s="4" t="s">
        <v>338</v>
      </c>
      <c r="J108" s="4" t="s">
        <v>68</v>
      </c>
      <c r="K108" s="4" t="s">
        <v>69</v>
      </c>
      <c r="L108" s="4"/>
      <c r="M108" s="4" t="s">
        <v>70</v>
      </c>
      <c r="N108" s="8" t="s">
        <v>339</v>
      </c>
    </row>
    <row r="109" spans="1:14" x14ac:dyDescent="0.35">
      <c r="A109" s="9" t="s">
        <v>340</v>
      </c>
      <c r="B109" s="9" t="s">
        <v>340</v>
      </c>
      <c r="C109" s="4"/>
      <c r="D109" s="4">
        <v>4</v>
      </c>
      <c r="E109" s="13" t="s">
        <v>128</v>
      </c>
      <c r="F109" s="13"/>
      <c r="G109" s="4" t="s">
        <v>326</v>
      </c>
      <c r="H109" s="4" t="s">
        <v>62</v>
      </c>
      <c r="I109" s="4" t="s">
        <v>341</v>
      </c>
      <c r="J109" s="4" t="s">
        <v>68</v>
      </c>
      <c r="K109" s="4" t="s">
        <v>69</v>
      </c>
      <c r="L109" s="4"/>
      <c r="M109" s="4" t="s">
        <v>70</v>
      </c>
      <c r="N109" s="8" t="s">
        <v>342</v>
      </c>
    </row>
    <row r="110" spans="1:14" x14ac:dyDescent="0.35">
      <c r="A110" s="9" t="s">
        <v>343</v>
      </c>
      <c r="B110" s="9" t="s">
        <v>343</v>
      </c>
      <c r="C110" s="4"/>
      <c r="D110" s="4">
        <v>4</v>
      </c>
      <c r="E110" s="13" t="s">
        <v>128</v>
      </c>
      <c r="F110" s="13"/>
      <c r="G110" s="4" t="s">
        <v>326</v>
      </c>
      <c r="H110" s="4" t="s">
        <v>62</v>
      </c>
      <c r="I110" s="4" t="s">
        <v>344</v>
      </c>
      <c r="J110" s="4" t="s">
        <v>68</v>
      </c>
      <c r="K110" s="4" t="s">
        <v>69</v>
      </c>
      <c r="L110" s="4"/>
      <c r="M110" s="4" t="s">
        <v>70</v>
      </c>
      <c r="N110" s="8" t="s">
        <v>345</v>
      </c>
    </row>
    <row r="111" spans="1:14" x14ac:dyDescent="0.35">
      <c r="A111" s="9" t="s">
        <v>346</v>
      </c>
      <c r="B111" s="9" t="s">
        <v>346</v>
      </c>
      <c r="C111" s="4"/>
      <c r="D111" s="4">
        <v>4</v>
      </c>
      <c r="E111" s="13" t="s">
        <v>128</v>
      </c>
      <c r="F111" s="13"/>
      <c r="G111" s="4" t="s">
        <v>326</v>
      </c>
      <c r="H111" s="4" t="s">
        <v>62</v>
      </c>
      <c r="I111" s="4" t="s">
        <v>347</v>
      </c>
      <c r="J111" s="4" t="s">
        <v>68</v>
      </c>
      <c r="K111" s="4" t="s">
        <v>69</v>
      </c>
      <c r="L111" s="4"/>
      <c r="M111" s="4" t="s">
        <v>70</v>
      </c>
      <c r="N111" s="8" t="s">
        <v>348</v>
      </c>
    </row>
    <row r="112" spans="1:14" x14ac:dyDescent="0.35">
      <c r="A112" s="9" t="s">
        <v>349</v>
      </c>
      <c r="B112" s="9" t="s">
        <v>349</v>
      </c>
      <c r="C112" s="4"/>
      <c r="D112" s="4">
        <v>4</v>
      </c>
      <c r="E112" s="13" t="s">
        <v>128</v>
      </c>
      <c r="F112" s="13"/>
      <c r="G112" s="4" t="s">
        <v>326</v>
      </c>
      <c r="H112" s="4" t="s">
        <v>62</v>
      </c>
      <c r="I112" s="4" t="s">
        <v>350</v>
      </c>
      <c r="J112" s="4" t="s">
        <v>68</v>
      </c>
      <c r="K112" s="4" t="s">
        <v>69</v>
      </c>
      <c r="L112" s="4"/>
      <c r="M112" s="4" t="s">
        <v>70</v>
      </c>
      <c r="N112" s="8" t="s">
        <v>351</v>
      </c>
    </row>
    <row r="113" spans="1:14" x14ac:dyDescent="0.35">
      <c r="A113" s="9"/>
      <c r="B113" s="9"/>
      <c r="C113" s="4" t="s">
        <v>352</v>
      </c>
      <c r="D113" s="4">
        <v>2</v>
      </c>
      <c r="E113" s="13" t="s">
        <v>15</v>
      </c>
      <c r="F113" s="13"/>
      <c r="G113" s="4" t="s">
        <v>326</v>
      </c>
      <c r="H113" s="4" t="s">
        <v>17</v>
      </c>
      <c r="I113" s="4" t="s">
        <v>353</v>
      </c>
      <c r="J113" s="4" t="s">
        <v>19</v>
      </c>
      <c r="K113" s="4" t="s">
        <v>354</v>
      </c>
      <c r="L113" s="4"/>
      <c r="M113" s="4" t="s">
        <v>21</v>
      </c>
      <c r="N113" s="8" t="s">
        <v>355</v>
      </c>
    </row>
    <row r="114" spans="1:14" x14ac:dyDescent="0.35">
      <c r="A114" s="9"/>
      <c r="B114" s="9"/>
      <c r="C114" s="4" t="s">
        <v>356</v>
      </c>
      <c r="D114" s="4">
        <v>2</v>
      </c>
      <c r="E114" s="13" t="s">
        <v>15</v>
      </c>
      <c r="F114" s="13"/>
      <c r="G114" s="4" t="s">
        <v>334</v>
      </c>
      <c r="H114" s="4" t="s">
        <v>17</v>
      </c>
      <c r="I114" s="4" t="s">
        <v>357</v>
      </c>
      <c r="J114" s="4" t="s">
        <v>19</v>
      </c>
      <c r="K114" s="4" t="s">
        <v>354</v>
      </c>
      <c r="L114" s="4"/>
      <c r="M114" s="4" t="s">
        <v>21</v>
      </c>
      <c r="N114" s="8" t="s">
        <v>358</v>
      </c>
    </row>
    <row r="115" spans="1:14" x14ac:dyDescent="0.35">
      <c r="A115" s="9"/>
      <c r="B115" s="9"/>
      <c r="C115" s="4" t="s">
        <v>359</v>
      </c>
      <c r="D115" s="4">
        <v>2</v>
      </c>
      <c r="E115" s="13"/>
      <c r="F115" s="13" t="s">
        <v>54</v>
      </c>
      <c r="G115" s="4"/>
      <c r="H115" s="4" t="s">
        <v>17</v>
      </c>
      <c r="I115" s="4" t="s">
        <v>360</v>
      </c>
      <c r="J115" s="4"/>
      <c r="K115" s="4"/>
      <c r="L115" s="4"/>
      <c r="M115" s="4"/>
      <c r="N115" s="8"/>
    </row>
    <row r="116" spans="1:14" x14ac:dyDescent="0.35">
      <c r="A116" s="9"/>
      <c r="B116" s="9"/>
      <c r="C116" s="4" t="s">
        <v>361</v>
      </c>
      <c r="D116" s="4">
        <v>2</v>
      </c>
      <c r="E116" s="13"/>
      <c r="F116" s="13" t="s">
        <v>54</v>
      </c>
      <c r="G116" s="4"/>
      <c r="H116" s="4" t="s">
        <v>17</v>
      </c>
      <c r="I116" s="4" t="s">
        <v>362</v>
      </c>
      <c r="J116" s="4"/>
      <c r="K116" s="4"/>
      <c r="L116" s="4"/>
      <c r="M116" s="4"/>
      <c r="N116" s="8"/>
    </row>
    <row r="117" spans="1:14" x14ac:dyDescent="0.35">
      <c r="A117" s="9"/>
      <c r="B117" s="9"/>
      <c r="C117" s="4"/>
      <c r="D117" s="4"/>
      <c r="G117" s="4"/>
      <c r="H117" s="4"/>
      <c r="I117" s="4"/>
      <c r="J117" s="4"/>
      <c r="K117" s="4"/>
      <c r="L117" s="4"/>
      <c r="M117" s="4"/>
      <c r="N117" s="8"/>
    </row>
    <row r="118" spans="1:14" x14ac:dyDescent="0.35">
      <c r="A118" s="9" t="s">
        <v>363</v>
      </c>
      <c r="B118" s="9" t="s">
        <v>363</v>
      </c>
      <c r="C118" s="4"/>
      <c r="D118" s="4">
        <v>4</v>
      </c>
      <c r="E118" s="13" t="s">
        <v>128</v>
      </c>
      <c r="F118" s="13"/>
      <c r="G118" s="4" t="s">
        <v>364</v>
      </c>
      <c r="H118" s="4" t="s">
        <v>62</v>
      </c>
      <c r="I118" s="4" t="s">
        <v>365</v>
      </c>
      <c r="J118" s="4" t="s">
        <v>68</v>
      </c>
      <c r="K118" s="4" t="s">
        <v>69</v>
      </c>
      <c r="L118" s="4"/>
      <c r="M118" s="4" t="s">
        <v>70</v>
      </c>
      <c r="N118" s="8" t="s">
        <v>366</v>
      </c>
    </row>
    <row r="119" spans="1:14" x14ac:dyDescent="0.35">
      <c r="A119" s="9" t="s">
        <v>367</v>
      </c>
      <c r="B119" s="9" t="s">
        <v>367</v>
      </c>
      <c r="C119" s="4"/>
      <c r="D119" s="4">
        <v>4</v>
      </c>
      <c r="E119" s="13" t="s">
        <v>128</v>
      </c>
      <c r="F119" s="13"/>
      <c r="G119" s="4" t="s">
        <v>364</v>
      </c>
      <c r="H119" s="4" t="s">
        <v>62</v>
      </c>
      <c r="I119" s="4" t="s">
        <v>368</v>
      </c>
      <c r="J119" s="4" t="s">
        <v>68</v>
      </c>
      <c r="K119" s="4" t="s">
        <v>69</v>
      </c>
      <c r="L119" s="4"/>
      <c r="M119" s="4" t="s">
        <v>70</v>
      </c>
      <c r="N119" s="8" t="s">
        <v>369</v>
      </c>
    </row>
    <row r="120" spans="1:14" x14ac:dyDescent="0.35">
      <c r="A120" s="9" t="s">
        <v>370</v>
      </c>
      <c r="B120" s="9" t="s">
        <v>370</v>
      </c>
      <c r="C120" s="4"/>
      <c r="D120" s="4">
        <v>4</v>
      </c>
      <c r="E120" s="13" t="s">
        <v>128</v>
      </c>
      <c r="F120" s="13"/>
      <c r="G120" s="4" t="s">
        <v>364</v>
      </c>
      <c r="H120" s="4" t="s">
        <v>62</v>
      </c>
      <c r="I120" s="4" t="s">
        <v>371</v>
      </c>
      <c r="J120" s="4" t="s">
        <v>68</v>
      </c>
      <c r="K120" s="4" t="s">
        <v>69</v>
      </c>
      <c r="L120" s="4"/>
      <c r="M120" s="4" t="s">
        <v>70</v>
      </c>
      <c r="N120" s="8" t="s">
        <v>372</v>
      </c>
    </row>
    <row r="121" spans="1:14" x14ac:dyDescent="0.35">
      <c r="A121" s="9" t="s">
        <v>373</v>
      </c>
      <c r="B121" s="9" t="s">
        <v>373</v>
      </c>
      <c r="C121" s="4"/>
      <c r="D121" s="4">
        <v>4</v>
      </c>
      <c r="E121" s="13" t="s">
        <v>128</v>
      </c>
      <c r="F121" s="13"/>
      <c r="G121" s="4" t="s">
        <v>364</v>
      </c>
      <c r="H121" s="4" t="s">
        <v>62</v>
      </c>
      <c r="I121" s="4" t="s">
        <v>374</v>
      </c>
      <c r="J121" s="4" t="s">
        <v>68</v>
      </c>
      <c r="K121" s="4" t="s">
        <v>69</v>
      </c>
      <c r="L121" s="4"/>
      <c r="M121" s="4" t="s">
        <v>70</v>
      </c>
      <c r="N121" s="8" t="s">
        <v>375</v>
      </c>
    </row>
    <row r="122" spans="1:14" x14ac:dyDescent="0.35">
      <c r="A122" s="9" t="s">
        <v>376</v>
      </c>
      <c r="B122" s="9" t="s">
        <v>376</v>
      </c>
      <c r="C122" s="4"/>
      <c r="D122" s="4">
        <v>4</v>
      </c>
      <c r="E122" s="13" t="s">
        <v>128</v>
      </c>
      <c r="F122" s="13"/>
      <c r="G122" s="4" t="s">
        <v>364</v>
      </c>
      <c r="H122" s="4" t="s">
        <v>62</v>
      </c>
      <c r="I122" s="4" t="s">
        <v>377</v>
      </c>
      <c r="J122" s="4" t="s">
        <v>68</v>
      </c>
      <c r="K122" s="4" t="s">
        <v>69</v>
      </c>
      <c r="L122" s="4"/>
      <c r="M122" s="4" t="s">
        <v>70</v>
      </c>
      <c r="N122" s="8" t="s">
        <v>378</v>
      </c>
    </row>
    <row r="123" spans="1:14" x14ac:dyDescent="0.35">
      <c r="A123" s="9" t="s">
        <v>379</v>
      </c>
      <c r="B123" s="9" t="s">
        <v>379</v>
      </c>
      <c r="C123" s="4"/>
      <c r="D123" s="4">
        <v>4</v>
      </c>
      <c r="E123" s="13" t="s">
        <v>380</v>
      </c>
      <c r="F123" s="13"/>
      <c r="G123" s="4" t="s">
        <v>234</v>
      </c>
      <c r="H123" s="4" t="s">
        <v>62</v>
      </c>
      <c r="I123" s="4" t="s">
        <v>381</v>
      </c>
      <c r="J123" s="4"/>
      <c r="K123" s="4" t="s">
        <v>382</v>
      </c>
      <c r="L123" s="4"/>
      <c r="M123" s="4" t="s">
        <v>383</v>
      </c>
      <c r="N123" s="8"/>
    </row>
    <row r="124" spans="1:14" x14ac:dyDescent="0.35">
      <c r="A124" s="9"/>
      <c r="B124" s="9"/>
      <c r="C124" s="4"/>
      <c r="D124" s="4"/>
      <c r="E124" s="13" t="s">
        <v>384</v>
      </c>
      <c r="F124" s="13"/>
      <c r="G124" s="4" t="s">
        <v>385</v>
      </c>
      <c r="H124" s="4" t="s">
        <v>62</v>
      </c>
      <c r="I124" s="4" t="s">
        <v>386</v>
      </c>
      <c r="J124" s="4"/>
      <c r="K124" s="4"/>
      <c r="L124" s="4"/>
      <c r="M124" s="4"/>
      <c r="N124" s="8"/>
    </row>
    <row r="125" spans="1:14" ht="18.5" x14ac:dyDescent="0.45">
      <c r="A125" s="9"/>
      <c r="B125" s="9"/>
      <c r="C125" s="4"/>
      <c r="D125" s="4"/>
      <c r="G125" s="4"/>
      <c r="H125" s="4"/>
      <c r="I125" s="2" t="s">
        <v>387</v>
      </c>
      <c r="J125" s="4"/>
      <c r="K125" s="4"/>
      <c r="L125" s="4"/>
      <c r="M125" s="4"/>
      <c r="N125" s="8"/>
    </row>
    <row r="126" spans="1:14" x14ac:dyDescent="0.35">
      <c r="A126" s="9" t="s">
        <v>388</v>
      </c>
      <c r="B126" s="9"/>
      <c r="C126" s="4" t="s">
        <v>389</v>
      </c>
      <c r="D126" s="4">
        <v>2</v>
      </c>
      <c r="E126" s="4" t="s">
        <v>15</v>
      </c>
      <c r="F126" s="4" t="s">
        <v>156</v>
      </c>
      <c r="G126" s="4" t="s">
        <v>390</v>
      </c>
      <c r="H126" s="4" t="s">
        <v>17</v>
      </c>
      <c r="I126" s="4" t="s">
        <v>391</v>
      </c>
      <c r="J126" s="4" t="s">
        <v>19</v>
      </c>
      <c r="K126" s="4" t="s">
        <v>392</v>
      </c>
      <c r="L126" s="4"/>
      <c r="M126" s="4" t="s">
        <v>21</v>
      </c>
      <c r="N126" s="8"/>
    </row>
    <row r="127" spans="1:14" x14ac:dyDescent="0.35">
      <c r="A127" s="9"/>
      <c r="B127" s="9"/>
      <c r="C127" s="4" t="s">
        <v>393</v>
      </c>
      <c r="D127" s="4">
        <v>2</v>
      </c>
      <c r="F127" s="4" t="s">
        <v>54</v>
      </c>
      <c r="G127" s="4" t="s">
        <v>390</v>
      </c>
      <c r="H127" s="4" t="s">
        <v>17</v>
      </c>
      <c r="I127" s="4" t="s">
        <v>394</v>
      </c>
      <c r="J127" s="4"/>
      <c r="K127" s="4"/>
      <c r="L127" s="4"/>
      <c r="M127" s="4"/>
      <c r="N127" s="8"/>
    </row>
    <row r="128" spans="1:14" x14ac:dyDescent="0.35">
      <c r="A128" s="9" t="s">
        <v>395</v>
      </c>
      <c r="B128" s="9" t="s">
        <v>395</v>
      </c>
      <c r="C128" s="4"/>
      <c r="D128" s="4">
        <v>4</v>
      </c>
      <c r="E128" s="13" t="s">
        <v>128</v>
      </c>
      <c r="F128" s="13"/>
      <c r="G128" s="4" t="s">
        <v>390</v>
      </c>
      <c r="H128" s="4" t="s">
        <v>62</v>
      </c>
      <c r="I128" s="4" t="s">
        <v>396</v>
      </c>
      <c r="J128" s="4" t="s">
        <v>68</v>
      </c>
      <c r="K128" s="4" t="s">
        <v>69</v>
      </c>
      <c r="L128" s="4"/>
      <c r="M128" s="4" t="s">
        <v>70</v>
      </c>
      <c r="N128" s="8" t="s">
        <v>397</v>
      </c>
    </row>
    <row r="129" spans="1:14" x14ac:dyDescent="0.35">
      <c r="A129" s="9" t="s">
        <v>398</v>
      </c>
      <c r="B129" s="9" t="s">
        <v>398</v>
      </c>
      <c r="C129" s="4"/>
      <c r="D129" s="4">
        <v>4</v>
      </c>
      <c r="E129" s="13" t="s">
        <v>128</v>
      </c>
      <c r="F129" s="13"/>
      <c r="G129" s="4" t="s">
        <v>390</v>
      </c>
      <c r="H129" s="4" t="s">
        <v>62</v>
      </c>
      <c r="I129" s="4" t="s">
        <v>399</v>
      </c>
      <c r="J129" s="4" t="s">
        <v>68</v>
      </c>
      <c r="K129" s="4" t="s">
        <v>69</v>
      </c>
      <c r="L129" s="4"/>
      <c r="M129" s="4" t="s">
        <v>70</v>
      </c>
      <c r="N129" s="8" t="s">
        <v>400</v>
      </c>
    </row>
    <row r="130" spans="1:14" x14ac:dyDescent="0.35">
      <c r="A130" s="9" t="s">
        <v>401</v>
      </c>
      <c r="B130" s="9" t="s">
        <v>401</v>
      </c>
      <c r="C130" s="4"/>
      <c r="D130" s="4">
        <v>4</v>
      </c>
      <c r="E130" s="13" t="s">
        <v>128</v>
      </c>
      <c r="F130" s="13"/>
      <c r="G130" s="4" t="s">
        <v>390</v>
      </c>
      <c r="H130" s="4" t="s">
        <v>62</v>
      </c>
      <c r="I130" s="4" t="s">
        <v>402</v>
      </c>
      <c r="J130" s="4" t="s">
        <v>68</v>
      </c>
      <c r="K130" s="4" t="s">
        <v>69</v>
      </c>
      <c r="L130" s="4"/>
      <c r="M130" s="4" t="s">
        <v>70</v>
      </c>
      <c r="N130" s="8" t="s">
        <v>403</v>
      </c>
    </row>
    <row r="131" spans="1:14" x14ac:dyDescent="0.35">
      <c r="A131" s="9" t="s">
        <v>404</v>
      </c>
      <c r="B131" s="9" t="s">
        <v>404</v>
      </c>
      <c r="C131" s="4"/>
      <c r="D131" s="4">
        <v>4</v>
      </c>
      <c r="E131" s="13" t="s">
        <v>128</v>
      </c>
      <c r="F131" s="13"/>
      <c r="G131" s="4" t="s">
        <v>390</v>
      </c>
      <c r="H131" s="4" t="s">
        <v>62</v>
      </c>
      <c r="I131" s="4" t="s">
        <v>405</v>
      </c>
      <c r="J131" s="4" t="s">
        <v>68</v>
      </c>
      <c r="K131" s="4" t="s">
        <v>69</v>
      </c>
      <c r="L131" s="4"/>
      <c r="M131" s="4" t="s">
        <v>70</v>
      </c>
      <c r="N131" s="8" t="s">
        <v>406</v>
      </c>
    </row>
    <row r="132" spans="1:14" x14ac:dyDescent="0.35">
      <c r="A132" s="9" t="s">
        <v>407</v>
      </c>
      <c r="B132" s="9" t="s">
        <v>407</v>
      </c>
      <c r="C132" s="4"/>
      <c r="D132" s="4">
        <v>4</v>
      </c>
      <c r="E132" s="13" t="s">
        <v>128</v>
      </c>
      <c r="F132" s="13"/>
      <c r="G132" s="4" t="s">
        <v>390</v>
      </c>
      <c r="H132" s="4" t="s">
        <v>62</v>
      </c>
      <c r="I132" s="4" t="s">
        <v>408</v>
      </c>
      <c r="J132" s="4" t="s">
        <v>68</v>
      </c>
      <c r="K132" s="4" t="s">
        <v>69</v>
      </c>
      <c r="L132" s="4"/>
      <c r="M132" s="4" t="s">
        <v>70</v>
      </c>
      <c r="N132" s="8" t="s">
        <v>409</v>
      </c>
    </row>
    <row r="133" spans="1:14" x14ac:dyDescent="0.35">
      <c r="A133" s="9"/>
      <c r="B133" s="9"/>
      <c r="C133" s="4"/>
      <c r="D133" s="4"/>
      <c r="E133" s="13"/>
      <c r="F133" s="13"/>
      <c r="G133" s="4"/>
      <c r="H133" s="4"/>
      <c r="I133" s="4"/>
      <c r="J133" s="4"/>
      <c r="K133" s="4"/>
      <c r="L133" s="4"/>
      <c r="M133" s="4"/>
      <c r="N133" s="8"/>
    </row>
    <row r="134" spans="1:14" ht="16" customHeight="1" x14ac:dyDescent="0.45">
      <c r="A134" s="9"/>
      <c r="B134" s="9"/>
      <c r="C134" s="4"/>
      <c r="D134" s="4"/>
      <c r="G134" s="4"/>
      <c r="H134" s="4"/>
      <c r="I134" s="2" t="s">
        <v>410</v>
      </c>
      <c r="J134" s="4"/>
      <c r="K134" s="4"/>
      <c r="L134" s="4"/>
      <c r="M134" s="4"/>
      <c r="N134" s="8"/>
    </row>
    <row r="135" spans="1:14" s="6" customFormat="1" x14ac:dyDescent="0.35">
      <c r="A135" s="9" t="s">
        <v>411</v>
      </c>
      <c r="B135" s="9" t="s">
        <v>411</v>
      </c>
      <c r="C135" s="4"/>
      <c r="D135" s="4">
        <v>2</v>
      </c>
      <c r="E135" s="4" t="s">
        <v>15</v>
      </c>
      <c r="F135" s="4"/>
      <c r="G135" s="4" t="s">
        <v>412</v>
      </c>
      <c r="H135" s="4" t="s">
        <v>17</v>
      </c>
      <c r="I135" s="4" t="s">
        <v>413</v>
      </c>
      <c r="J135" s="4" t="s">
        <v>25</v>
      </c>
      <c r="K135" s="4" t="s">
        <v>414</v>
      </c>
      <c r="L135" s="4"/>
      <c r="M135" s="4" t="s">
        <v>21</v>
      </c>
      <c r="N135" s="8" t="s">
        <v>415</v>
      </c>
    </row>
    <row r="136" spans="1:14" s="6" customFormat="1" x14ac:dyDescent="0.35">
      <c r="A136" s="9" t="s">
        <v>416</v>
      </c>
      <c r="B136" s="9"/>
      <c r="C136" s="4" t="s">
        <v>417</v>
      </c>
      <c r="D136" s="4">
        <v>2</v>
      </c>
      <c r="E136" s="4" t="s">
        <v>15</v>
      </c>
      <c r="F136" s="4"/>
      <c r="G136" s="4" t="s">
        <v>412</v>
      </c>
      <c r="H136" s="4" t="s">
        <v>17</v>
      </c>
      <c r="I136" s="4" t="s">
        <v>418</v>
      </c>
      <c r="J136" s="4" t="s">
        <v>25</v>
      </c>
      <c r="K136" s="4" t="s">
        <v>414</v>
      </c>
      <c r="L136" s="4"/>
      <c r="M136" s="4" t="s">
        <v>21</v>
      </c>
      <c r="N136" s="8" t="s">
        <v>419</v>
      </c>
    </row>
    <row r="137" spans="1:14" s="6" customFormat="1" x14ac:dyDescent="0.35">
      <c r="A137" s="9" t="s">
        <v>117</v>
      </c>
      <c r="B137" s="9" t="s">
        <v>117</v>
      </c>
      <c r="C137" s="4"/>
      <c r="D137" s="4">
        <v>2</v>
      </c>
      <c r="E137" s="4" t="s">
        <v>15</v>
      </c>
      <c r="F137" s="4"/>
      <c r="G137" s="4" t="s">
        <v>412</v>
      </c>
      <c r="H137" s="4" t="s">
        <v>17</v>
      </c>
      <c r="I137" s="4" t="s">
        <v>420</v>
      </c>
      <c r="J137" s="4" t="s">
        <v>25</v>
      </c>
      <c r="K137" s="4" t="s">
        <v>414</v>
      </c>
      <c r="L137" s="4"/>
      <c r="M137" s="4" t="s">
        <v>21</v>
      </c>
      <c r="N137" s="8" t="s">
        <v>421</v>
      </c>
    </row>
    <row r="138" spans="1:14" s="6" customFormat="1" x14ac:dyDescent="0.35">
      <c r="A138" s="9"/>
      <c r="B138" s="9"/>
      <c r="C138" s="4" t="s">
        <v>422</v>
      </c>
      <c r="D138" s="4">
        <v>2</v>
      </c>
      <c r="E138" s="4" t="s">
        <v>15</v>
      </c>
      <c r="F138" s="4"/>
      <c r="G138" s="4" t="s">
        <v>412</v>
      </c>
      <c r="H138" s="4" t="s">
        <v>17</v>
      </c>
      <c r="I138" s="4" t="s">
        <v>423</v>
      </c>
      <c r="J138" s="4" t="s">
        <v>25</v>
      </c>
      <c r="K138" s="4" t="s">
        <v>414</v>
      </c>
      <c r="L138" s="4"/>
      <c r="M138" s="4"/>
      <c r="N138" s="8"/>
    </row>
    <row r="139" spans="1:14" x14ac:dyDescent="0.35">
      <c r="A139" s="9" t="s">
        <v>424</v>
      </c>
      <c r="B139" s="9" t="s">
        <v>424</v>
      </c>
      <c r="C139" s="4"/>
      <c r="D139" s="4">
        <v>2</v>
      </c>
      <c r="E139" s="4" t="s">
        <v>15</v>
      </c>
      <c r="G139" s="4" t="s">
        <v>412</v>
      </c>
      <c r="H139" s="4" t="s">
        <v>17</v>
      </c>
      <c r="I139" s="4" t="s">
        <v>425</v>
      </c>
      <c r="J139" s="4" t="s">
        <v>19</v>
      </c>
      <c r="K139" s="4"/>
      <c r="L139" s="4"/>
      <c r="M139" s="4"/>
      <c r="N139" s="8"/>
    </row>
    <row r="140" spans="1:14" x14ac:dyDescent="0.35">
      <c r="A140" s="9" t="s">
        <v>426</v>
      </c>
      <c r="B140" s="9" t="s">
        <v>426</v>
      </c>
      <c r="C140" s="4"/>
      <c r="D140" s="4">
        <v>4</v>
      </c>
      <c r="E140" s="13" t="s">
        <v>128</v>
      </c>
      <c r="F140" s="13"/>
      <c r="G140" s="4" t="s">
        <v>412</v>
      </c>
      <c r="H140" s="4" t="s">
        <v>62</v>
      </c>
      <c r="I140" s="4" t="s">
        <v>427</v>
      </c>
      <c r="J140" s="4" t="s">
        <v>68</v>
      </c>
      <c r="K140" s="4" t="s">
        <v>69</v>
      </c>
      <c r="L140" s="4"/>
      <c r="M140" s="4" t="s">
        <v>70</v>
      </c>
      <c r="N140" s="8" t="s">
        <v>428</v>
      </c>
    </row>
    <row r="141" spans="1:14" x14ac:dyDescent="0.35">
      <c r="A141" s="9" t="s">
        <v>429</v>
      </c>
      <c r="B141" s="9" t="s">
        <v>429</v>
      </c>
      <c r="C141" s="4"/>
      <c r="D141" s="4">
        <v>4</v>
      </c>
      <c r="E141" s="13" t="s">
        <v>128</v>
      </c>
      <c r="F141" s="13"/>
      <c r="G141" s="4" t="s">
        <v>412</v>
      </c>
      <c r="H141" s="4" t="s">
        <v>62</v>
      </c>
      <c r="I141" s="4" t="s">
        <v>430</v>
      </c>
      <c r="J141" s="4" t="s">
        <v>68</v>
      </c>
      <c r="K141" s="4" t="s">
        <v>69</v>
      </c>
      <c r="L141" s="4"/>
      <c r="M141" s="4" t="s">
        <v>70</v>
      </c>
      <c r="N141" s="8" t="s">
        <v>431</v>
      </c>
    </row>
    <row r="142" spans="1:14" x14ac:dyDescent="0.35">
      <c r="A142" s="9" t="s">
        <v>432</v>
      </c>
      <c r="B142" s="9" t="s">
        <v>432</v>
      </c>
      <c r="C142" s="4"/>
      <c r="D142" s="4">
        <v>4</v>
      </c>
      <c r="E142" s="13" t="s">
        <v>128</v>
      </c>
      <c r="F142" s="13"/>
      <c r="G142" s="4" t="s">
        <v>412</v>
      </c>
      <c r="H142" s="4" t="s">
        <v>62</v>
      </c>
      <c r="I142" s="4" t="s">
        <v>433</v>
      </c>
      <c r="J142" s="4" t="s">
        <v>68</v>
      </c>
      <c r="K142" s="4" t="s">
        <v>69</v>
      </c>
      <c r="L142" s="4"/>
      <c r="M142" s="4" t="s">
        <v>70</v>
      </c>
      <c r="N142" s="8" t="s">
        <v>434</v>
      </c>
    </row>
    <row r="143" spans="1:14" x14ac:dyDescent="0.35">
      <c r="A143" s="9" t="s">
        <v>435</v>
      </c>
      <c r="B143" s="9" t="s">
        <v>435</v>
      </c>
      <c r="C143" s="4"/>
      <c r="D143" s="4">
        <v>4</v>
      </c>
      <c r="E143" s="13" t="s">
        <v>128</v>
      </c>
      <c r="F143" s="13"/>
      <c r="G143" s="4" t="s">
        <v>412</v>
      </c>
      <c r="H143" s="4" t="s">
        <v>62</v>
      </c>
      <c r="I143" s="4" t="s">
        <v>436</v>
      </c>
      <c r="J143" s="4" t="s">
        <v>68</v>
      </c>
      <c r="K143" s="4" t="s">
        <v>69</v>
      </c>
      <c r="L143" s="4"/>
      <c r="M143" s="4" t="s">
        <v>70</v>
      </c>
      <c r="N143" s="8" t="s">
        <v>437</v>
      </c>
    </row>
    <row r="144" spans="1:14" x14ac:dyDescent="0.35">
      <c r="A144" s="9" t="s">
        <v>438</v>
      </c>
      <c r="B144" s="9" t="s">
        <v>438</v>
      </c>
      <c r="C144" s="4"/>
      <c r="D144" s="4">
        <v>4</v>
      </c>
      <c r="E144" s="13" t="s">
        <v>128</v>
      </c>
      <c r="F144" s="13"/>
      <c r="G144" s="4" t="s">
        <v>439</v>
      </c>
      <c r="H144" s="4" t="s">
        <v>62</v>
      </c>
      <c r="I144" s="4" t="s">
        <v>440</v>
      </c>
      <c r="J144" s="4" t="s">
        <v>68</v>
      </c>
      <c r="K144" s="4" t="s">
        <v>69</v>
      </c>
      <c r="L144" s="4"/>
      <c r="M144" s="4" t="s">
        <v>70</v>
      </c>
      <c r="N144" s="8" t="s">
        <v>441</v>
      </c>
    </row>
    <row r="145" spans="1:14" x14ac:dyDescent="0.35">
      <c r="A145" s="9" t="s">
        <v>442</v>
      </c>
      <c r="B145" s="9" t="s">
        <v>442</v>
      </c>
      <c r="C145" s="4"/>
      <c r="D145" s="4">
        <v>4</v>
      </c>
      <c r="E145" s="13" t="s">
        <v>128</v>
      </c>
      <c r="F145" s="13"/>
      <c r="G145" s="4" t="s">
        <v>439</v>
      </c>
      <c r="H145" s="4" t="s">
        <v>62</v>
      </c>
      <c r="I145" s="4" t="s">
        <v>443</v>
      </c>
      <c r="J145" s="4" t="s">
        <v>68</v>
      </c>
      <c r="K145" s="4" t="s">
        <v>69</v>
      </c>
      <c r="L145" s="4"/>
      <c r="M145" s="4" t="s">
        <v>70</v>
      </c>
      <c r="N145" s="8" t="s">
        <v>444</v>
      </c>
    </row>
    <row r="146" spans="1:14" x14ac:dyDescent="0.35">
      <c r="A146" s="9" t="s">
        <v>445</v>
      </c>
      <c r="B146" s="9" t="s">
        <v>445</v>
      </c>
      <c r="C146" s="4"/>
      <c r="D146" s="4">
        <v>4</v>
      </c>
      <c r="E146" s="13" t="s">
        <v>128</v>
      </c>
      <c r="F146" s="13"/>
      <c r="G146" s="4" t="s">
        <v>439</v>
      </c>
      <c r="H146" s="4" t="s">
        <v>62</v>
      </c>
      <c r="I146" s="4" t="s">
        <v>446</v>
      </c>
      <c r="J146" s="4" t="s">
        <v>68</v>
      </c>
      <c r="K146" s="4" t="s">
        <v>69</v>
      </c>
      <c r="L146" s="4"/>
      <c r="M146" s="4" t="s">
        <v>70</v>
      </c>
      <c r="N146" s="8" t="s">
        <v>447</v>
      </c>
    </row>
    <row r="147" spans="1:14" x14ac:dyDescent="0.35">
      <c r="A147" s="9"/>
      <c r="B147" s="9"/>
      <c r="C147" s="4"/>
      <c r="D147" s="4"/>
      <c r="E147" s="4" t="s">
        <v>448</v>
      </c>
      <c r="G147" s="4"/>
      <c r="H147" s="4" t="s">
        <v>62</v>
      </c>
      <c r="I147" s="4" t="s">
        <v>449</v>
      </c>
      <c r="J147" s="4"/>
      <c r="K147" s="4"/>
      <c r="L147" s="4"/>
      <c r="M147" s="4"/>
      <c r="N147" s="8"/>
    </row>
    <row r="148" spans="1:14" x14ac:dyDescent="0.35">
      <c r="A148" s="9"/>
      <c r="B148" s="9"/>
      <c r="C148" s="4" t="s">
        <v>450</v>
      </c>
      <c r="D148" s="4">
        <v>2</v>
      </c>
      <c r="E148" s="13"/>
      <c r="F148" s="13" t="s">
        <v>54</v>
      </c>
      <c r="G148" s="4" t="s">
        <v>451</v>
      </c>
      <c r="H148" s="4" t="s">
        <v>17</v>
      </c>
      <c r="I148" s="4" t="s">
        <v>452</v>
      </c>
      <c r="J148" s="4"/>
      <c r="K148" s="4"/>
      <c r="L148" s="4"/>
      <c r="M148" s="4"/>
      <c r="N148" s="8"/>
    </row>
    <row r="149" spans="1:14" x14ac:dyDescent="0.35">
      <c r="A149" s="9"/>
      <c r="B149" s="9"/>
      <c r="C149" s="4" t="s">
        <v>453</v>
      </c>
      <c r="D149" s="4">
        <v>2</v>
      </c>
      <c r="F149" s="4" t="s">
        <v>54</v>
      </c>
      <c r="G149" s="4" t="s">
        <v>454</v>
      </c>
      <c r="H149" s="4" t="s">
        <v>17</v>
      </c>
      <c r="I149" s="4" t="s">
        <v>455</v>
      </c>
      <c r="J149" s="4" t="s">
        <v>19</v>
      </c>
      <c r="K149" s="4"/>
      <c r="L149" s="4"/>
      <c r="M149" s="4"/>
      <c r="N149" s="8" t="s">
        <v>456</v>
      </c>
    </row>
    <row r="150" spans="1:14" x14ac:dyDescent="0.35">
      <c r="A150" s="9"/>
      <c r="B150" s="9"/>
      <c r="C150" s="4" t="s">
        <v>457</v>
      </c>
      <c r="D150" s="4">
        <v>2</v>
      </c>
      <c r="F150" s="4" t="s">
        <v>54</v>
      </c>
      <c r="G150" s="4" t="s">
        <v>451</v>
      </c>
      <c r="H150" s="4" t="s">
        <v>17</v>
      </c>
      <c r="I150" s="4" t="s">
        <v>458</v>
      </c>
      <c r="J150" s="4"/>
      <c r="K150" s="4"/>
      <c r="L150" s="4"/>
      <c r="M150" s="4"/>
      <c r="N150" s="8"/>
    </row>
    <row r="151" spans="1:14" s="4" customFormat="1" x14ac:dyDescent="0.35">
      <c r="A151" s="9" t="s">
        <v>459</v>
      </c>
      <c r="B151" s="9" t="s">
        <v>459</v>
      </c>
      <c r="D151" s="4">
        <v>4</v>
      </c>
      <c r="E151" s="4" t="s">
        <v>87</v>
      </c>
      <c r="F151" s="4" t="s">
        <v>88</v>
      </c>
      <c r="G151" s="4" t="s">
        <v>460</v>
      </c>
      <c r="H151" s="4" t="s">
        <v>62</v>
      </c>
      <c r="I151" s="4" t="s">
        <v>461</v>
      </c>
      <c r="J151" s="4" t="s">
        <v>125</v>
      </c>
      <c r="N151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972DA-9E65-4E88-8B6D-C2274A4B01F9}">
  <dimension ref="A1:D24"/>
  <sheetViews>
    <sheetView workbookViewId="0">
      <selection activeCell="D25" sqref="D25"/>
    </sheetView>
  </sheetViews>
  <sheetFormatPr defaultRowHeight="14.5" x14ac:dyDescent="0.35"/>
  <cols>
    <col min="1" max="1" width="49.08984375" customWidth="1"/>
    <col min="2" max="2" width="18.90625" customWidth="1"/>
    <col min="3" max="3" width="6.7265625" customWidth="1"/>
  </cols>
  <sheetData>
    <row r="1" spans="1:4" s="11" customFormat="1" ht="18.5" x14ac:dyDescent="0.45">
      <c r="A1" s="2" t="s">
        <v>463</v>
      </c>
      <c r="B1" s="2" t="s">
        <v>5</v>
      </c>
      <c r="C1" s="2" t="s">
        <v>21</v>
      </c>
      <c r="D1" s="2" t="s">
        <v>464</v>
      </c>
    </row>
    <row r="2" spans="1:4" ht="18.5" x14ac:dyDescent="0.45">
      <c r="A2" s="2" t="s">
        <v>13</v>
      </c>
      <c r="B2" s="12" t="s">
        <v>465</v>
      </c>
      <c r="C2" s="4">
        <v>4</v>
      </c>
      <c r="D2" s="4">
        <v>6</v>
      </c>
    </row>
    <row r="3" spans="1:4" x14ac:dyDescent="0.35">
      <c r="A3" s="12"/>
      <c r="B3" s="12" t="s">
        <v>466</v>
      </c>
      <c r="C3" s="4">
        <v>11</v>
      </c>
      <c r="D3" s="4">
        <v>1</v>
      </c>
    </row>
    <row r="4" spans="1:4" x14ac:dyDescent="0.35">
      <c r="A4" s="25"/>
      <c r="B4" s="12" t="s">
        <v>467</v>
      </c>
      <c r="C4" s="4">
        <v>0</v>
      </c>
      <c r="D4" s="4">
        <v>1</v>
      </c>
    </row>
    <row r="5" spans="1:4" ht="18.5" x14ac:dyDescent="0.45">
      <c r="A5" s="2" t="s">
        <v>95</v>
      </c>
      <c r="B5" s="12" t="s">
        <v>468</v>
      </c>
      <c r="C5" s="4">
        <v>7</v>
      </c>
      <c r="D5" s="4">
        <v>0</v>
      </c>
    </row>
    <row r="6" spans="1:4" x14ac:dyDescent="0.35">
      <c r="A6" s="12"/>
      <c r="B6" s="12" t="s">
        <v>469</v>
      </c>
      <c r="C6" s="4">
        <v>1</v>
      </c>
      <c r="D6" s="4">
        <v>1</v>
      </c>
    </row>
    <row r="7" spans="1:4" ht="18.5" x14ac:dyDescent="0.45">
      <c r="A7" s="2" t="s">
        <v>126</v>
      </c>
      <c r="B7" s="12" t="s">
        <v>470</v>
      </c>
      <c r="C7" s="12">
        <v>7</v>
      </c>
      <c r="D7" s="4">
        <v>2</v>
      </c>
    </row>
    <row r="8" spans="1:4" ht="15.5" x14ac:dyDescent="0.35">
      <c r="A8" s="26"/>
      <c r="B8" s="12" t="s">
        <v>471</v>
      </c>
      <c r="C8" s="4">
        <v>14</v>
      </c>
      <c r="D8" s="4">
        <v>1</v>
      </c>
    </row>
    <row r="9" spans="1:4" ht="15.5" x14ac:dyDescent="0.35">
      <c r="A9" s="26"/>
      <c r="B9" s="12" t="s">
        <v>472</v>
      </c>
      <c r="C9" s="4">
        <v>3</v>
      </c>
      <c r="D9" s="4">
        <v>2</v>
      </c>
    </row>
    <row r="10" spans="1:4" ht="15.5" x14ac:dyDescent="0.35">
      <c r="A10" s="27"/>
      <c r="B10" s="12" t="s">
        <v>473</v>
      </c>
      <c r="C10" s="4">
        <v>1</v>
      </c>
      <c r="D10" s="4">
        <v>0</v>
      </c>
    </row>
    <row r="11" spans="1:4" x14ac:dyDescent="0.35">
      <c r="A11" s="12"/>
      <c r="B11" s="12" t="s">
        <v>474</v>
      </c>
      <c r="C11" s="4">
        <v>6</v>
      </c>
      <c r="D11" s="4">
        <v>0</v>
      </c>
    </row>
    <row r="12" spans="1:4" x14ac:dyDescent="0.35">
      <c r="A12" s="12"/>
      <c r="B12" s="12" t="s">
        <v>475</v>
      </c>
      <c r="C12" s="4">
        <v>1</v>
      </c>
      <c r="D12" s="4">
        <v>0</v>
      </c>
    </row>
    <row r="13" spans="1:4" x14ac:dyDescent="0.35">
      <c r="A13" s="12"/>
      <c r="B13" s="12" t="s">
        <v>476</v>
      </c>
      <c r="C13" s="4">
        <v>0</v>
      </c>
      <c r="D13" s="4">
        <v>1</v>
      </c>
    </row>
    <row r="14" spans="1:4" x14ac:dyDescent="0.35">
      <c r="A14" s="12"/>
      <c r="B14" s="12" t="s">
        <v>477</v>
      </c>
      <c r="C14" s="4">
        <v>1</v>
      </c>
      <c r="D14" s="4">
        <v>7</v>
      </c>
    </row>
    <row r="15" spans="1:4" x14ac:dyDescent="0.35">
      <c r="A15" s="12"/>
      <c r="B15" s="12" t="s">
        <v>478</v>
      </c>
      <c r="C15" s="4">
        <v>3</v>
      </c>
      <c r="D15" s="4">
        <v>15</v>
      </c>
    </row>
    <row r="16" spans="1:4" x14ac:dyDescent="0.35">
      <c r="A16" s="12"/>
      <c r="B16" s="12" t="s">
        <v>479</v>
      </c>
      <c r="C16" s="4">
        <v>1</v>
      </c>
      <c r="D16" s="4">
        <v>0</v>
      </c>
    </row>
    <row r="17" spans="1:4" x14ac:dyDescent="0.35">
      <c r="A17" s="12"/>
      <c r="B17" s="12" t="s">
        <v>480</v>
      </c>
      <c r="C17" s="4">
        <v>2</v>
      </c>
      <c r="D17" s="4">
        <v>8</v>
      </c>
    </row>
    <row r="18" spans="1:4" x14ac:dyDescent="0.35">
      <c r="A18" s="12"/>
      <c r="B18" s="12" t="s">
        <v>481</v>
      </c>
      <c r="C18" s="4">
        <v>0</v>
      </c>
      <c r="D18" s="4">
        <v>5</v>
      </c>
    </row>
    <row r="19" spans="1:4" x14ac:dyDescent="0.35">
      <c r="A19" s="12"/>
      <c r="B19" s="12" t="s">
        <v>482</v>
      </c>
      <c r="C19" s="4">
        <v>0</v>
      </c>
      <c r="D19" s="4">
        <v>1</v>
      </c>
    </row>
    <row r="20" spans="1:4" ht="18.5" x14ac:dyDescent="0.45">
      <c r="A20" s="2" t="s">
        <v>387</v>
      </c>
      <c r="B20" s="12" t="s">
        <v>483</v>
      </c>
      <c r="C20" s="4">
        <v>1</v>
      </c>
      <c r="D20" s="4">
        <v>5</v>
      </c>
    </row>
    <row r="21" spans="1:4" ht="18.5" x14ac:dyDescent="0.45">
      <c r="A21" s="2" t="s">
        <v>410</v>
      </c>
      <c r="B21" s="12" t="s">
        <v>484</v>
      </c>
      <c r="C21" s="4">
        <v>5</v>
      </c>
      <c r="D21" s="4">
        <v>4</v>
      </c>
    </row>
    <row r="22" spans="1:4" x14ac:dyDescent="0.35">
      <c r="A22" s="4"/>
      <c r="B22" s="12" t="s">
        <v>485</v>
      </c>
      <c r="C22" s="4">
        <v>0</v>
      </c>
      <c r="D22" s="4">
        <v>4</v>
      </c>
    </row>
    <row r="23" spans="1:4" x14ac:dyDescent="0.35">
      <c r="A23" s="4"/>
      <c r="B23" s="12" t="s">
        <v>486</v>
      </c>
      <c r="C23" s="4">
        <v>0</v>
      </c>
      <c r="D23" s="4">
        <v>1</v>
      </c>
    </row>
    <row r="24" spans="1:4" x14ac:dyDescent="0.35">
      <c r="C24">
        <f>SUM(C2:C23)</f>
        <v>68</v>
      </c>
      <c r="D24">
        <f>SUM(D2:D23)</f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EPIC_CRANE_DataSet</vt:lpstr>
      <vt:lpstr>CRANE DOMAIN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Campbell</dc:creator>
  <cp:lastModifiedBy>Jim Campbell</cp:lastModifiedBy>
  <dcterms:created xsi:type="dcterms:W3CDTF">2022-01-31T19:47:20Z</dcterms:created>
  <dcterms:modified xsi:type="dcterms:W3CDTF">2022-02-16T20:36:28Z</dcterms:modified>
</cp:coreProperties>
</file>